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bookViews>
  <sheets>
    <sheet name="Паспорт" sheetId="1" r:id="rId1"/>
    <sheet name="Целевые показатели" sheetId="2" r:id="rId2"/>
    <sheet name="Проектная часть" sheetId="3" r:id="rId3"/>
    <sheet name="Процессная часть" sheetId="4" r:id="rId4"/>
    <sheet name="Финансовое обеспечение" sheetId="5" r:id="rId5"/>
  </sheets>
  <definedNames>
    <definedName name="_xlnm.Print_Titles" localSheetId="3">'Процессная часть'!$4:$7</definedName>
    <definedName name="_xlnm.Print_Titles" localSheetId="1">'Целевые показатели'!$3:$5</definedName>
    <definedName name="_xlnm.Print_Area" localSheetId="3">'Процессная часть'!$A$1:$M$324</definedName>
    <definedName name="_xlnm.Print_Area" localSheetId="4">'Финансовое обеспечение'!$A$1:$F$35</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6" i="5"/>
  <c r="H316" i="4"/>
  <c r="G316"/>
  <c r="F316"/>
  <c r="E316"/>
  <c r="H315"/>
  <c r="G315"/>
  <c r="F315"/>
  <c r="E315"/>
  <c r="D315" s="1"/>
  <c r="H314"/>
  <c r="G314"/>
  <c r="F314"/>
  <c r="E314"/>
  <c r="H313"/>
  <c r="G313"/>
  <c r="F313"/>
  <c r="E313"/>
  <c r="D313" s="1"/>
  <c r="D312"/>
  <c r="D311"/>
  <c r="D310"/>
  <c r="D309"/>
  <c r="D308"/>
  <c r="D307"/>
  <c r="D306"/>
  <c r="D305"/>
  <c r="D304"/>
  <c r="D303"/>
  <c r="D302"/>
  <c r="D301"/>
  <c r="H297"/>
  <c r="G297"/>
  <c r="F297"/>
  <c r="E297"/>
  <c r="D297" s="1"/>
  <c r="H296"/>
  <c r="G296"/>
  <c r="F296"/>
  <c r="E296"/>
  <c r="H295"/>
  <c r="F295"/>
  <c r="E295"/>
  <c r="H294"/>
  <c r="F294"/>
  <c r="E294"/>
  <c r="D293"/>
  <c r="D292"/>
  <c r="D291"/>
  <c r="D290"/>
  <c r="D289"/>
  <c r="D288"/>
  <c r="D287"/>
  <c r="D286"/>
  <c r="D285"/>
  <c r="D284"/>
  <c r="D283"/>
  <c r="D282"/>
  <c r="D281"/>
  <c r="D280"/>
  <c r="D279"/>
  <c r="D278"/>
  <c r="D277"/>
  <c r="D276"/>
  <c r="G275"/>
  <c r="G295" s="1"/>
  <c r="G274"/>
  <c r="D274" s="1"/>
  <c r="H270"/>
  <c r="G270"/>
  <c r="E270"/>
  <c r="H269"/>
  <c r="G269"/>
  <c r="E269"/>
  <c r="H268"/>
  <c r="E268"/>
  <c r="H267"/>
  <c r="G267"/>
  <c r="E267"/>
  <c r="F266"/>
  <c r="F270" s="1"/>
  <c r="F265"/>
  <c r="F269" s="1"/>
  <c r="G264"/>
  <c r="G268" s="1"/>
  <c r="F264"/>
  <c r="F268" s="1"/>
  <c r="G263"/>
  <c r="F263"/>
  <c r="F267" s="1"/>
  <c r="H259"/>
  <c r="G259"/>
  <c r="F259"/>
  <c r="E259"/>
  <c r="H258"/>
  <c r="G258"/>
  <c r="F258"/>
  <c r="E258"/>
  <c r="D258" s="1"/>
  <c r="H257"/>
  <c r="D257" s="1"/>
  <c r="G257"/>
  <c r="F257"/>
  <c r="E257"/>
  <c r="H256"/>
  <c r="F256"/>
  <c r="E256"/>
  <c r="D255"/>
  <c r="D254"/>
  <c r="D253"/>
  <c r="G252"/>
  <c r="G256" s="1"/>
  <c r="D252"/>
  <c r="H248"/>
  <c r="E248"/>
  <c r="H247"/>
  <c r="E247"/>
  <c r="H246"/>
  <c r="E246"/>
  <c r="H245"/>
  <c r="E245"/>
  <c r="D244"/>
  <c r="D243"/>
  <c r="G242"/>
  <c r="D242" s="1"/>
  <c r="D241"/>
  <c r="D240"/>
  <c r="D239"/>
  <c r="D238"/>
  <c r="D237"/>
  <c r="D236"/>
  <c r="D235"/>
  <c r="D234"/>
  <c r="D233"/>
  <c r="D232"/>
  <c r="D231"/>
  <c r="D230"/>
  <c r="G229"/>
  <c r="D229" s="1"/>
  <c r="D228"/>
  <c r="D227"/>
  <c r="D226"/>
  <c r="D225"/>
  <c r="F224"/>
  <c r="F248" s="1"/>
  <c r="D224"/>
  <c r="F223"/>
  <c r="D223" s="1"/>
  <c r="F222"/>
  <c r="F246" s="1"/>
  <c r="F221"/>
  <c r="F245" s="1"/>
  <c r="D221"/>
  <c r="D220"/>
  <c r="D219"/>
  <c r="D218"/>
  <c r="G217"/>
  <c r="D217" s="1"/>
  <c r="G216"/>
  <c r="D216" s="1"/>
  <c r="G215"/>
  <c r="D215" s="1"/>
  <c r="G214"/>
  <c r="D214" s="1"/>
  <c r="G213"/>
  <c r="G245" s="1"/>
  <c r="D205"/>
  <c r="D204"/>
  <c r="D203"/>
  <c r="D202"/>
  <c r="D201"/>
  <c r="D200"/>
  <c r="D199"/>
  <c r="G198"/>
  <c r="D198"/>
  <c r="D197"/>
  <c r="D196"/>
  <c r="D195"/>
  <c r="D194"/>
  <c r="D193"/>
  <c r="D192"/>
  <c r="D191"/>
  <c r="D190"/>
  <c r="H189"/>
  <c r="G189"/>
  <c r="F189"/>
  <c r="E189"/>
  <c r="H188"/>
  <c r="G188"/>
  <c r="F188"/>
  <c r="E188"/>
  <c r="D188" s="1"/>
  <c r="H187"/>
  <c r="G187"/>
  <c r="F187"/>
  <c r="E187"/>
  <c r="H186"/>
  <c r="G186"/>
  <c r="F186"/>
  <c r="E186"/>
  <c r="D186" s="1"/>
  <c r="D185"/>
  <c r="D184"/>
  <c r="D183"/>
  <c r="D182"/>
  <c r="D181"/>
  <c r="D180"/>
  <c r="D179"/>
  <c r="D178"/>
  <c r="D177"/>
  <c r="D176"/>
  <c r="G175"/>
  <c r="D175" s="1"/>
  <c r="G174"/>
  <c r="D174" s="1"/>
  <c r="D173"/>
  <c r="D172"/>
  <c r="D171"/>
  <c r="D170"/>
  <c r="D168"/>
  <c r="D166"/>
  <c r="D164"/>
  <c r="F162"/>
  <c r="D162" s="1"/>
  <c r="F161"/>
  <c r="D161"/>
  <c r="F160"/>
  <c r="D160" s="1"/>
  <c r="F159"/>
  <c r="D159" s="1"/>
  <c r="F158"/>
  <c r="D158" s="1"/>
  <c r="D157"/>
  <c r="D156"/>
  <c r="D155"/>
  <c r="G154"/>
  <c r="D154" s="1"/>
  <c r="D153"/>
  <c r="D152"/>
  <c r="D151"/>
  <c r="F150"/>
  <c r="D150"/>
  <c r="H149"/>
  <c r="G149"/>
  <c r="F149"/>
  <c r="E149"/>
  <c r="H148"/>
  <c r="G148"/>
  <c r="F148"/>
  <c r="E148"/>
  <c r="D148" s="1"/>
  <c r="H147"/>
  <c r="G147"/>
  <c r="F147"/>
  <c r="E147"/>
  <c r="D147" s="1"/>
  <c r="H146"/>
  <c r="G146"/>
  <c r="D146" s="1"/>
  <c r="F146"/>
  <c r="E146"/>
  <c r="D145"/>
  <c r="D144"/>
  <c r="D143"/>
  <c r="G142"/>
  <c r="D142" s="1"/>
  <c r="D141"/>
  <c r="G140"/>
  <c r="D140"/>
  <c r="G139"/>
  <c r="D139"/>
  <c r="G138"/>
  <c r="D138"/>
  <c r="H137"/>
  <c r="G137"/>
  <c r="F137"/>
  <c r="E137"/>
  <c r="D137" s="1"/>
  <c r="H136"/>
  <c r="G136"/>
  <c r="F136"/>
  <c r="E136"/>
  <c r="H135"/>
  <c r="G135"/>
  <c r="F135"/>
  <c r="E135"/>
  <c r="D135" s="1"/>
  <c r="H134"/>
  <c r="G134"/>
  <c r="F134"/>
  <c r="D134" s="1"/>
  <c r="E134"/>
  <c r="G133"/>
  <c r="D133" s="1"/>
  <c r="G132"/>
  <c r="D132" s="1"/>
  <c r="G131"/>
  <c r="D131" s="1"/>
  <c r="G130"/>
  <c r="D130" s="1"/>
  <c r="G129"/>
  <c r="F129"/>
  <c r="E129"/>
  <c r="G128"/>
  <c r="F128"/>
  <c r="E128"/>
  <c r="G127"/>
  <c r="F127"/>
  <c r="E127"/>
  <c r="D127" s="1"/>
  <c r="G126"/>
  <c r="D126" s="1"/>
  <c r="D125"/>
  <c r="D124"/>
  <c r="D123"/>
  <c r="F122"/>
  <c r="D122"/>
  <c r="D121"/>
  <c r="D120"/>
  <c r="G119"/>
  <c r="D119" s="1"/>
  <c r="D118"/>
  <c r="D117"/>
  <c r="D116"/>
  <c r="G115"/>
  <c r="D115" s="1"/>
  <c r="G114"/>
  <c r="G110" s="1"/>
  <c r="H113"/>
  <c r="G113"/>
  <c r="G105" s="1"/>
  <c r="F113"/>
  <c r="E113"/>
  <c r="D113" s="1"/>
  <c r="H112"/>
  <c r="G112"/>
  <c r="F112"/>
  <c r="E112"/>
  <c r="H111"/>
  <c r="G111"/>
  <c r="F111"/>
  <c r="E111"/>
  <c r="D111" s="1"/>
  <c r="H110"/>
  <c r="F110"/>
  <c r="E110"/>
  <c r="D109"/>
  <c r="D108"/>
  <c r="D107"/>
  <c r="D106"/>
  <c r="F105"/>
  <c r="E105"/>
  <c r="H104"/>
  <c r="G104"/>
  <c r="F104"/>
  <c r="H103"/>
  <c r="F103"/>
  <c r="E103"/>
  <c r="H102"/>
  <c r="F102"/>
  <c r="E102"/>
  <c r="D101"/>
  <c r="D100"/>
  <c r="D99"/>
  <c r="D98"/>
  <c r="D97"/>
  <c r="D96"/>
  <c r="D95"/>
  <c r="D94"/>
  <c r="D88"/>
  <c r="D82"/>
  <c r="D76"/>
  <c r="F70"/>
  <c r="D70"/>
  <c r="F69"/>
  <c r="D69"/>
  <c r="F68"/>
  <c r="D68" s="1"/>
  <c r="G67"/>
  <c r="F67"/>
  <c r="D67" s="1"/>
  <c r="G66"/>
  <c r="D66" s="1"/>
  <c r="F66"/>
  <c r="H65"/>
  <c r="G65"/>
  <c r="F65"/>
  <c r="F209" s="1"/>
  <c r="E65"/>
  <c r="E209" s="1"/>
  <c r="H64"/>
  <c r="H208" s="1"/>
  <c r="G64"/>
  <c r="G208" s="1"/>
  <c r="F64"/>
  <c r="F208" s="1"/>
  <c r="E64"/>
  <c r="H63"/>
  <c r="H207" s="1"/>
  <c r="G63"/>
  <c r="E63"/>
  <c r="E207" s="1"/>
  <c r="H62"/>
  <c r="H206" s="1"/>
  <c r="G62"/>
  <c r="F62"/>
  <c r="F206" s="1"/>
  <c r="E62"/>
  <c r="E206" s="1"/>
  <c r="D54"/>
  <c r="D53"/>
  <c r="D52"/>
  <c r="D51"/>
  <c r="D50"/>
  <c r="D49"/>
  <c r="D48"/>
  <c r="D47"/>
  <c r="D46"/>
  <c r="D45"/>
  <c r="K44"/>
  <c r="G44"/>
  <c r="D44" s="1"/>
  <c r="G43"/>
  <c r="D43" s="1"/>
  <c r="D42"/>
  <c r="D41"/>
  <c r="D40"/>
  <c r="D39"/>
  <c r="F38"/>
  <c r="D38" s="1"/>
  <c r="F37"/>
  <c r="D37" s="1"/>
  <c r="F36"/>
  <c r="D36" s="1"/>
  <c r="F35"/>
  <c r="D35" s="1"/>
  <c r="D34"/>
  <c r="D33"/>
  <c r="D32"/>
  <c r="F31"/>
  <c r="D31" s="1"/>
  <c r="H28"/>
  <c r="G28"/>
  <c r="E28"/>
  <c r="D28"/>
  <c r="D25"/>
  <c r="D22"/>
  <c r="F19"/>
  <c r="D19" s="1"/>
  <c r="F18"/>
  <c r="E18"/>
  <c r="D18" s="1"/>
  <c r="F17"/>
  <c r="D17" s="1"/>
  <c r="F16"/>
  <c r="D16"/>
  <c r="G15"/>
  <c r="F15"/>
  <c r="D15" s="1"/>
  <c r="H14"/>
  <c r="H58" s="1"/>
  <c r="G14"/>
  <c r="G58" s="1"/>
  <c r="F14"/>
  <c r="F58" s="1"/>
  <c r="E14"/>
  <c r="E58" s="1"/>
  <c r="H13"/>
  <c r="H57" s="1"/>
  <c r="H319" s="1"/>
  <c r="D31" i="5" s="1"/>
  <c r="G13" i="4"/>
  <c r="G57" s="1"/>
  <c r="E13"/>
  <c r="E57" s="1"/>
  <c r="H12"/>
  <c r="H56" s="1"/>
  <c r="G12"/>
  <c r="G56" s="1"/>
  <c r="F12"/>
  <c r="F56" s="1"/>
  <c r="E12"/>
  <c r="E56" s="1"/>
  <c r="H11"/>
  <c r="H55" s="1"/>
  <c r="G11"/>
  <c r="G55" s="1"/>
  <c r="F11"/>
  <c r="F55" s="1"/>
  <c r="E11"/>
  <c r="E55" s="1"/>
  <c r="D46" i="3"/>
  <c r="D45"/>
  <c r="D44"/>
  <c r="D43"/>
  <c r="D42"/>
  <c r="D41"/>
  <c r="D40"/>
  <c r="D39"/>
  <c r="D38"/>
  <c r="D37"/>
  <c r="G36"/>
  <c r="D36" s="1"/>
  <c r="G35"/>
  <c r="D35" s="1"/>
  <c r="D34"/>
  <c r="D33"/>
  <c r="K32"/>
  <c r="G32"/>
  <c r="G28" s="1"/>
  <c r="G48" s="1"/>
  <c r="G31"/>
  <c r="D31" s="1"/>
  <c r="H30"/>
  <c r="H50" s="1"/>
  <c r="G30"/>
  <c r="G50" s="1"/>
  <c r="F30"/>
  <c r="F50" s="1"/>
  <c r="E30"/>
  <c r="H29"/>
  <c r="H49" s="1"/>
  <c r="H53" s="1"/>
  <c r="D26" i="5" s="1"/>
  <c r="G29" i="3"/>
  <c r="G49" s="1"/>
  <c r="F29"/>
  <c r="F49" s="1"/>
  <c r="E29"/>
  <c r="K28"/>
  <c r="H28"/>
  <c r="H48" s="1"/>
  <c r="F28"/>
  <c r="F48" s="1"/>
  <c r="E28"/>
  <c r="E48" s="1"/>
  <c r="K27"/>
  <c r="H27"/>
  <c r="H47" s="1"/>
  <c r="G27"/>
  <c r="G47" s="1"/>
  <c r="F27"/>
  <c r="D27" s="1"/>
  <c r="E27"/>
  <c r="E47" s="1"/>
  <c r="H24"/>
  <c r="H54" s="1"/>
  <c r="E26" i="5" s="1"/>
  <c r="G24" i="3"/>
  <c r="H23"/>
  <c r="G23"/>
  <c r="H22"/>
  <c r="G22"/>
  <c r="H21"/>
  <c r="G21"/>
  <c r="G51" s="1"/>
  <c r="B25" i="5" s="1"/>
  <c r="D20" i="3"/>
  <c r="D19"/>
  <c r="D18"/>
  <c r="D17"/>
  <c r="D16"/>
  <c r="D15"/>
  <c r="D14"/>
  <c r="E13"/>
  <c r="E21" s="1"/>
  <c r="F12"/>
  <c r="F24" s="1"/>
  <c r="F54" s="1"/>
  <c r="E24" i="5" s="1"/>
  <c r="E12" i="3"/>
  <c r="E24" s="1"/>
  <c r="F11"/>
  <c r="F23" s="1"/>
  <c r="E11"/>
  <c r="E23" s="1"/>
  <c r="F10"/>
  <c r="F22" s="1"/>
  <c r="F52" s="1"/>
  <c r="C24" i="5" s="1"/>
  <c r="E10" i="3"/>
  <c r="E22" s="1"/>
  <c r="F9"/>
  <c r="F21" s="1"/>
  <c r="E9"/>
  <c r="F16" i="2"/>
  <c r="E104" i="4" l="1"/>
  <c r="D104" s="1"/>
  <c r="H105"/>
  <c r="D105" s="1"/>
  <c r="D129"/>
  <c r="D187"/>
  <c r="D189"/>
  <c r="D213"/>
  <c r="D270"/>
  <c r="D314"/>
  <c r="D128"/>
  <c r="D259"/>
  <c r="D266"/>
  <c r="H318"/>
  <c r="C31" i="5" s="1"/>
  <c r="D62" i="4"/>
  <c r="D296"/>
  <c r="D316"/>
  <c r="G320"/>
  <c r="E30" i="5" s="1"/>
  <c r="G209" i="4"/>
  <c r="G248"/>
  <c r="D248" s="1"/>
  <c r="F320"/>
  <c r="E29" i="5" s="1"/>
  <c r="E19" s="1"/>
  <c r="D112" i="4"/>
  <c r="D149"/>
  <c r="D13" i="3"/>
  <c r="D28"/>
  <c r="D32"/>
  <c r="D29"/>
  <c r="G52"/>
  <c r="C25" i="5" s="1"/>
  <c r="G54" i="3"/>
  <c r="E25" i="5" s="1"/>
  <c r="D11" i="3"/>
  <c r="F47"/>
  <c r="D47" s="1"/>
  <c r="D30"/>
  <c r="D48"/>
  <c r="D209" i="4"/>
  <c r="D267"/>
  <c r="G53" i="3"/>
  <c r="D25" i="5" s="1"/>
  <c r="F25" s="1"/>
  <c r="F317" i="4"/>
  <c r="B29" i="5" s="1"/>
  <c r="D24" i="3"/>
  <c r="E317" i="4"/>
  <c r="D55"/>
  <c r="F53" i="3"/>
  <c r="D24" i="5" s="1"/>
  <c r="H52" i="3"/>
  <c r="C26" i="5" s="1"/>
  <c r="D246" i="4"/>
  <c r="E320"/>
  <c r="D58"/>
  <c r="D269"/>
  <c r="D23" i="3"/>
  <c r="H51"/>
  <c r="B26" i="5" s="1"/>
  <c r="H320" i="4"/>
  <c r="E31" i="5" s="1"/>
  <c r="E21" s="1"/>
  <c r="H317" i="4"/>
  <c r="B31" i="5" s="1"/>
  <c r="H209" i="4"/>
  <c r="D245"/>
  <c r="G102"/>
  <c r="D102" s="1"/>
  <c r="D110"/>
  <c r="D268"/>
  <c r="D22" i="3"/>
  <c r="E52"/>
  <c r="E318" i="4"/>
  <c r="D56"/>
  <c r="D21" i="3"/>
  <c r="D21" i="5"/>
  <c r="D256" i="4"/>
  <c r="D295"/>
  <c r="D12" i="3"/>
  <c r="E51"/>
  <c r="D12" i="4"/>
  <c r="G103"/>
  <c r="D103" s="1"/>
  <c r="G247"/>
  <c r="G319" s="1"/>
  <c r="D30" i="5" s="1"/>
  <c r="D263" i="4"/>
  <c r="D275"/>
  <c r="D9" i="3"/>
  <c r="F13" i="4"/>
  <c r="D64"/>
  <c r="D222"/>
  <c r="F247"/>
  <c r="D247" s="1"/>
  <c r="G294"/>
  <c r="D294" s="1"/>
  <c r="E49" i="3"/>
  <c r="D49" s="1"/>
  <c r="D265" i="4"/>
  <c r="F63"/>
  <c r="F207" s="1"/>
  <c r="F318" s="1"/>
  <c r="C29" i="5" s="1"/>
  <c r="C19" s="1"/>
  <c r="D65" i="4"/>
  <c r="D114"/>
  <c r="D136"/>
  <c r="E50" i="3"/>
  <c r="D50" s="1"/>
  <c r="D11" i="4"/>
  <c r="G246"/>
  <c r="D264"/>
  <c r="D10" i="3"/>
  <c r="D14" i="4"/>
  <c r="C21" i="5" l="1"/>
  <c r="E208" i="4"/>
  <c r="D208" s="1"/>
  <c r="E20" i="5"/>
  <c r="F51" i="3"/>
  <c r="B24" i="5" s="1"/>
  <c r="D320" i="4"/>
  <c r="E28" i="5"/>
  <c r="E27" s="1"/>
  <c r="E54" i="3"/>
  <c r="B28" i="5"/>
  <c r="G206" i="4"/>
  <c r="F31" i="5"/>
  <c r="D20"/>
  <c r="F57" i="4"/>
  <c r="D13"/>
  <c r="C28" i="5"/>
  <c r="E53" i="3"/>
  <c r="B21" i="5"/>
  <c r="F26"/>
  <c r="C23"/>
  <c r="D52" i="3"/>
  <c r="B23" i="5"/>
  <c r="D63" i="4"/>
  <c r="G207"/>
  <c r="E319" l="1"/>
  <c r="D28" i="5" s="1"/>
  <c r="D51" i="3"/>
  <c r="B19" i="5"/>
  <c r="F24"/>
  <c r="D53" i="3"/>
  <c r="D23" i="5"/>
  <c r="C18"/>
  <c r="C22"/>
  <c r="F21"/>
  <c r="D207" i="4"/>
  <c r="G318"/>
  <c r="F319"/>
  <c r="D29" i="5" s="1"/>
  <c r="D57" i="4"/>
  <c r="D54" i="3"/>
  <c r="E23" i="5"/>
  <c r="B18"/>
  <c r="B22"/>
  <c r="D206" i="4"/>
  <c r="G317"/>
  <c r="D19" i="5" l="1"/>
  <c r="F29"/>
  <c r="F19" s="1"/>
  <c r="D22"/>
  <c r="D18"/>
  <c r="B30"/>
  <c r="D317" i="4"/>
  <c r="C30" i="5"/>
  <c r="D318" i="4"/>
  <c r="F23" i="5"/>
  <c r="D27"/>
  <c r="E22"/>
  <c r="E18"/>
  <c r="E17" s="1"/>
  <c r="D319" i="4"/>
  <c r="F28" i="5"/>
  <c r="D17" l="1"/>
  <c r="F22"/>
  <c r="F18"/>
  <c r="F30"/>
  <c r="F20" s="1"/>
  <c r="B20"/>
  <c r="B17" s="1"/>
  <c r="B27"/>
  <c r="F27" s="1"/>
  <c r="C20"/>
  <c r="C17" s="1"/>
  <c r="C27"/>
  <c r="F17" l="1"/>
  <c r="H15" s="1"/>
</calcChain>
</file>

<file path=xl/sharedStrings.xml><?xml version="1.0" encoding="utf-8"?>
<sst xmlns="http://schemas.openxmlformats.org/spreadsheetml/2006/main" count="1313" uniqueCount="411">
  <si>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</si>
  <si>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</si>
  <si>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</si>
  <si>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</si>
  <si>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</si>
  <si>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</si>
  <si>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</si>
  <si>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</si>
  <si>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</si>
  <si>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</si>
  <si>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</si>
  <si>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</si>
  <si>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</si>
  <si>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</si>
  <si>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</si>
  <si>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</si>
  <si>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</si>
  <si>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26 441 500,2 тыс. руб., 
I этап: 14 775 810,6 тыс. руб., 
II этап: 11 665 689,6 тыс. руб.
</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</si>
  <si>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</si>
  <si>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</si>
  <si>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Исполняющий обязанности заместителя главы муниципального образования Кавказский район</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</si>
  <si>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</si>
  <si>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</si>
  <si>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</si>
  <si>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</si>
  <si>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</si>
  <si>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</si>
  <si>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</si>
  <si>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</si>
  <si>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</si>
  <si>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</si>
  <si>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</si>
  <si>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</si>
  <si>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2028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</si>
  <si>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</si>
  <si>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</si>
  <si>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</si>
  <si>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</si>
  <si>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</si>
  <si>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</si>
  <si>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</si>
  <si>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</si>
  <si>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</si>
  <si>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</si>
  <si>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</si>
  <si>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</si>
  <si>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</si>
  <si>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</si>
  <si>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</si>
  <si>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</si>
  <si>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</si>
  <si>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</si>
  <si>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</si>
  <si>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</si>
  <si>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</si>
  <si>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</si>
  <si>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</si>
  <si>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</si>
  <si>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</si>
  <si>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</si>
  <si>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</si>
  <si>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</si>
  <si>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</si>
  <si>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 ставка</t>
  </si>
  <si>
    <t xml:space="preserve"> -</t>
  </si>
  <si>
    <t>2.3</t>
  </si>
  <si>
    <t>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</si>
  <si>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человек</t>
  </si>
  <si>
    <t>2.4</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</si>
  <si>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</si>
  <si>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</si>
  <si>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</si>
  <si>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2.4.1</t>
  </si>
  <si>
    <t>Количество капитально отремонтированных муниципальных дошкольных образовательных учреждений</t>
  </si>
  <si>
    <t>2.4.2</t>
  </si>
  <si>
    <t>Количество капитально отремонтированных муниципальных  общеобразовательных учреждений</t>
  </si>
  <si>
    <t>2.4.3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</si>
  <si>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</si>
  <si>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</si>
  <si>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</si>
  <si>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</si>
  <si>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</si>
  <si>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</si>
  <si>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</si>
  <si>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</si>
  <si>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</si>
  <si>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</si>
  <si>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</si>
  <si>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</si>
  <si>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</si>
  <si>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</si>
  <si>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</si>
  <si>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</si>
  <si>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</si>
  <si>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</si>
  <si>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</si>
  <si>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</si>
  <si>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</si>
  <si>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</si>
  <si>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</si>
  <si>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</si>
  <si>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</si>
  <si>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</si>
  <si>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</si>
  <si>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</si>
  <si>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</si>
  <si>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</si>
  <si>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</si>
  <si>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</si>
  <si>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</si>
  <si>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</si>
  <si>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</si>
  <si>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</si>
  <si>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</si>
  <si>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</si>
  <si>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</si>
  <si>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</si>
  <si>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</si>
  <si>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</si>
  <si>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</si>
  <si>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</si>
  <si>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</si>
  <si>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</si>
  <si>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</si>
  <si>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</si>
  <si>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</si>
  <si>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</si>
  <si>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</si>
  <si>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</si>
  <si>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</si>
  <si>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</si>
  <si>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</si>
  <si>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</si>
  <si>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3.17</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</si>
  <si>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</si>
  <si>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3.18</t>
  </si>
  <si>
    <t>Численность учащихся, привлеченных к регулярным занятиям в секциях спортивных клубов учреждений дополнительного образования</t>
  </si>
  <si>
    <t>3.19</t>
  </si>
  <si>
    <t>Доля   организаций дополнительного образования, оснащенных в соответствии с требованиями  ФГОС</t>
  </si>
  <si>
    <t>3.20</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</si>
  <si>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</si>
  <si>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3.21</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</si>
  <si>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</si>
  <si>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3.22</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</si>
  <si>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</si>
  <si>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</si>
  <si>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</si>
  <si>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3.23</t>
  </si>
  <si>
    <t>Количество совещаний и семинаров, проведенных управлением образования  с подведомственными учреждениями на отчетный период</t>
  </si>
  <si>
    <t>70</t>
  </si>
  <si>
    <t>75</t>
  </si>
  <si>
    <t>80</t>
  </si>
  <si>
    <t>3.24</t>
  </si>
  <si>
    <t>Количество учреждений, обслуживаемых МКУ "ЦБО"</t>
  </si>
  <si>
    <t>64</t>
  </si>
  <si>
    <t>3.25</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</si>
  <si>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</si>
  <si>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</si>
  <si>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</si>
  <si>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3.26</t>
  </si>
  <si>
    <t xml:space="preserve"> Количество выданных квот на целевое обучение по программам бакалавриата и программам специалитета</t>
  </si>
  <si>
    <t xml:space="preserve"> Единица</t>
  </si>
  <si>
    <t>0</t>
  </si>
  <si>
    <t xml:space="preserve">Федеральный закон № 33-ФЗ от 20 марта 2025 г " Об общих принципах организации местного самоуправления в единой системе публичной власти", Постановление администрации МО Кавказский район № 1531 от 22.08.2025 "Об установлении материального стимулирования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органомадминистрации МО Кавказский район или муниципальной образовательной организацией"  </t>
  </si>
  <si>
    <t>3.27</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</si>
  <si>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</si>
  <si>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</si>
  <si>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</si>
  <si>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</si>
  <si>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</si>
  <si>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</si>
  <si>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</si>
  <si>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</si>
  <si>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</si>
  <si>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</si>
  <si>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</si>
  <si>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</si>
  <si>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</si>
  <si>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</si>
  <si>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</si>
  <si>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</si>
  <si>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</si>
  <si>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</si>
  <si>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</si>
  <si>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</si>
  <si>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</si>
  <si>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</si>
  <si>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</si>
  <si>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</si>
  <si>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</si>
  <si>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</si>
  <si>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</si>
  <si>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</si>
  <si>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</si>
  <si>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</si>
  <si>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</si>
  <si>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</si>
  <si>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</si>
  <si>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</si>
  <si>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 включая мероприятия по изготовлению проектно - сметной документации, и иных расходов, связанных с проведением работ</t>
  </si>
  <si>
    <t>Проведен  капитальный ремонт здания, помещений</t>
  </si>
  <si>
    <t>п. 1.1.1, п. 1.1.2, п. 1.1.3</t>
  </si>
  <si>
    <t>х</t>
  </si>
  <si>
    <t>2.1.1</t>
  </si>
  <si>
    <t>Капитальный ремонт муниципальных дошкольных образовательных учреждений,  включая мероприятия по изготовлению проектно - сметной документации, и иных расходов, связанных с проведением работ</t>
  </si>
  <si>
    <t>п. 1.1.1</t>
  </si>
  <si>
    <t>2.1.2</t>
  </si>
  <si>
    <t>Капитальный ремонт муниципальных  общеобразовательных учреждений,  включая мероприятия по изготовлению проектно - сметной документации, и иных расходов, связанных с проведением работ</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</si>
  <si>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</si>
  <si>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</si>
  <si>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</si>
  <si>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</si>
  <si>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</si>
  <si>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</si>
  <si>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</si>
  <si>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</si>
  <si>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</si>
  <si>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</si>
  <si>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</si>
  <si>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</si>
  <si>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</si>
  <si>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</si>
  <si>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</si>
  <si>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</si>
  <si>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</si>
  <si>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</si>
  <si>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</si>
  <si>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</si>
  <si>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</si>
  <si>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</si>
  <si>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</si>
  <si>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</si>
  <si>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</si>
  <si>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</si>
  <si>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</si>
  <si>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</si>
  <si>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</si>
  <si>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</si>
  <si>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</si>
  <si>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</si>
  <si>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</si>
  <si>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</si>
  <si>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</si>
  <si>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</si>
  <si>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</si>
  <si>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</si>
  <si>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</si>
  <si>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</si>
  <si>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</si>
  <si>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</si>
  <si>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</si>
  <si>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</si>
  <si>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</si>
  <si>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</si>
  <si>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</si>
  <si>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</si>
  <si>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</si>
  <si>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</si>
  <si>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</si>
  <si>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</si>
  <si>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</si>
  <si>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</si>
  <si>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</si>
  <si>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</si>
  <si>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Организация питания учащихся  муниципальных общеобразовательных учреждений</t>
  </si>
  <si>
    <t xml:space="preserve"> х</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</si>
  <si>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</si>
  <si>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питание учащихся 5- 11 классов</t>
  </si>
  <si>
    <t>Обеспечение бесплатным питанием обучающихся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</si>
  <si>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Обеспечено питание учащихся</t>
  </si>
  <si>
    <t>2.4.2.1</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</si>
  <si>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</si>
  <si>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2.4.2.2</t>
  </si>
  <si>
    <t>Обеспечение бесплатным питанием обучающихся, получающих начальное общее образование в муниципальных общеобразовательных организациях и посещающих группы продленного дня, в целях поддержки членов семей граждан Российской Федерации, принимающих участие в выполнении специальной военной операции</t>
  </si>
  <si>
    <t>Обеспечено питание учащихся 1-4 классов, посещающих группы продленного дня, членов семей граждан Российской Федерации, принимающих участие в выполнении специальной военной операции</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</si>
  <si>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</si>
  <si>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</si>
  <si>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</si>
  <si>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</si>
  <si>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</si>
  <si>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</si>
  <si>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</si>
  <si>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</si>
  <si>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</si>
  <si>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</si>
  <si>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</si>
  <si>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</si>
  <si>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</si>
  <si>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</si>
  <si>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</si>
  <si>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20278 год</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</si>
  <si>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</si>
  <si>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</si>
  <si>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</si>
  <si>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</si>
  <si>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</si>
  <si>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</si>
  <si>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</si>
  <si>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</si>
  <si>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</si>
  <si>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</si>
  <si>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</si>
  <si>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</si>
  <si>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</si>
  <si>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</si>
  <si>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</si>
  <si>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</si>
  <si>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</si>
  <si>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</si>
  <si>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</si>
  <si>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</si>
  <si>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</si>
  <si>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</si>
  <si>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образовательных учреждений</t>
  </si>
  <si>
    <t>п. 1.1.2, 1.1.4</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</si>
  <si>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</si>
  <si>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</si>
  <si>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</si>
  <si>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</si>
  <si>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</si>
  <si>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</si>
  <si>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</si>
  <si>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</si>
  <si>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</si>
  <si>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</si>
  <si>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</si>
  <si>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 включая мероприятия по изготовлению проектно - сметной документации, и иных расходов, связанных с проведением работ</t>
  </si>
  <si>
    <t xml:space="preserve"> Проведены мероприятия по ремонту учреждений для сохранения объектов культурного наследия</t>
  </si>
  <si>
    <t>2.12</t>
  </si>
  <si>
    <t xml:space="preserve">Проведен  капитальный ремонт </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</si>
  <si>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</si>
  <si>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</si>
  <si>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</si>
  <si>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</si>
  <si>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</si>
  <si>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</si>
  <si>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</si>
  <si>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</si>
  <si>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</si>
  <si>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</si>
  <si>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</si>
  <si>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</si>
  <si>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</si>
  <si>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</si>
  <si>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</si>
  <si>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</si>
  <si>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</si>
  <si>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</si>
  <si>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</si>
  <si>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</si>
  <si>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</si>
  <si>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</si>
  <si>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</si>
  <si>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t>5.1</t>
  </si>
  <si>
    <t xml:space="preserve"> Расходы на обеспечение деятельности муниципальных  казенных учреждений</t>
  </si>
  <si>
    <t>Обеспечена деятельность МКУ "ЦБО"</t>
  </si>
  <si>
    <t xml:space="preserve">Задача муниципальной программы - информационное и методическое сопровождение деятельности учреждений отрасли образования, материальное стимулирование молодых специалистов- победителей (призеров) муниципальных конкурсов  и студентов очной формы обучения, поступившим на целевое обучение </t>
  </si>
  <si>
    <t>6</t>
  </si>
  <si>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</si>
  <si>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</si>
  <si>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</si>
  <si>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</si>
  <si>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</si>
  <si>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</si>
  <si>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</si>
  <si>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6.3</t>
  </si>
  <si>
    <t>п. 1.1.1, 1.1.2, 1.1.3, 1.1.4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</si>
  <si>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</si>
  <si>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</si>
  <si>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Обеспечены мерами материального стимулирования</t>
  </si>
  <si>
    <t>п. 1.1.1., 1.1.2, 1.1.3, 1.1.4</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</si>
  <si>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</si>
  <si>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</si>
  <si>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</si>
  <si>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</si>
  <si>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</si>
  <si>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7.2</t>
  </si>
  <si>
    <t>Обеспечение участия школьников и их наставников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</si>
  <si>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Обеспечено участие детей и талантливой молодежи, а так же их наставников</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</si>
  <si>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</si>
  <si>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</si>
  <si>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</si>
  <si>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</si>
  <si>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</si>
  <si>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</si>
  <si>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</si>
  <si>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</si>
  <si>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</si>
  <si>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</si>
  <si>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</si>
  <si>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</si>
  <si>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</si>
  <si>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</si>
  <si>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</si>
  <si>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</si>
  <si>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</si>
  <si>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</si>
  <si>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</si>
  <si>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</si>
  <si>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t>И.В. Демьяненко</t>
  </si>
  <si>
    <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</si>
  <si>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</si>
  <si>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</si>
  <si>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</si>
  <si>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</si>
  <si>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</si>
  <si>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</si>
  <si>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</si>
  <si>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</si>
  <si>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 xml:space="preserve">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 </t>
  </si>
  <si>
    <t xml:space="preserve">Приложение
к постановлению администрации муниципального образования Кавказский район                                                                           от 28.05.2026 № 819
</t>
  </si>
</sst>
</file>

<file path=xl/styles.xml><?xml version="1.0" encoding="utf-8"?>
<styleSheet xmlns="http://schemas.openxmlformats.org/spreadsheetml/2006/main">
  <numFmts count="2">
    <numFmt numFmtId="164" formatCode="0.0"/>
    <numFmt numFmtId="165" formatCode="#,##0.0"/>
  </numFmts>
  <fonts count="39">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color theme="1"/>
      <name val="Arial"/>
      <family val="2"/>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Arial"/>
      <family val="2"/>
      <charset val="204"/>
    </font>
    <font>
      <sz val="10"/>
      <color rgb="FF000000"/>
      <name val="Arial"/>
      <family val="2"/>
      <charset val="204"/>
    </font>
    <font>
      <sz val="11"/>
      <color rgb="FF000000"/>
      <name val="Arial"/>
      <family val="2"/>
      <charset val="204"/>
    </font>
    <font>
      <sz val="10"/>
      <name val="Cambria"/>
      <family val="1"/>
      <charset val="204"/>
    </font>
    <font>
      <sz val="10"/>
      <color rgb="FF000000"/>
      <name val="Cambria"/>
      <family val="1"/>
      <charset val="204"/>
    </font>
    <font>
      <sz val="10"/>
      <color rgb="FF000000"/>
      <name val="Times New Roman"/>
      <family val="1"/>
      <charset val="204"/>
    </font>
    <font>
      <sz val="12"/>
      <color rgb="FF1A1A1A"/>
      <name val="Times New Roman"/>
      <family val="1"/>
      <charset val="204"/>
    </font>
    <font>
      <sz val="11"/>
      <color rgb="FF000000"/>
      <name val="Times New Roman"/>
      <family val="1"/>
      <charset val="204"/>
    </font>
    <font>
      <sz val="8"/>
      <color rgb="FF000000"/>
      <name val="Times New Roman"/>
      <family val="1"/>
      <charset val="204"/>
    </font>
    <font>
      <sz val="11"/>
      <color rgb="FF000000"/>
      <name val="Calibri"/>
      <family val="2"/>
      <charset val="204"/>
    </font>
    <font>
      <sz val="10"/>
      <color rgb="FF000000"/>
      <name val="Calibri"/>
      <family val="2"/>
      <charset val="204"/>
    </font>
    <font>
      <sz val="9"/>
      <color rgb="FF000000"/>
      <name val="Times New Roman"/>
      <family val="1"/>
      <charset val="204"/>
    </font>
    <font>
      <sz val="13"/>
      <color rgb="FF000000"/>
      <name val="Times New Roman"/>
      <family val="1"/>
      <charset val="204"/>
    </font>
    <font>
      <sz val="9"/>
      <color theme="1"/>
      <name val="Times New Roman"/>
      <family val="1"/>
      <charset val="204"/>
    </font>
    <font>
      <sz val="10"/>
      <name val="Times New Roman"/>
      <family val="1"/>
      <charset val="204"/>
    </font>
    <font>
      <sz val="9"/>
      <color rgb="FF00B050"/>
      <name val="Calibri"/>
      <family val="2"/>
      <charset val="204"/>
    </font>
    <font>
      <sz val="11"/>
      <name val="Times New Roman"/>
      <family val="1"/>
      <charset val="204"/>
    </font>
    <font>
      <strike/>
      <sz val="11"/>
      <color rgb="FF000000"/>
      <name val="Times New Roman"/>
      <family val="1"/>
      <charset val="204"/>
    </font>
    <font>
      <b/>
      <sz val="10"/>
      <name val="Times New Roman"/>
      <family val="1"/>
      <charset val="204"/>
    </font>
    <font>
      <b/>
      <sz val="11"/>
      <color rgb="FF000000"/>
      <name val="Times New Roman"/>
      <family val="1"/>
      <charset val="204"/>
    </font>
  </fonts>
  <fills count="12">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80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
      <patternFill patternType="solid">
        <fgColor theme="0"/>
        <bgColor rgb="FFCCFFCC"/>
      </patternFill>
    </fill>
    <fill>
      <patternFill patternType="solid">
        <fgColor theme="0"/>
        <bgColor rgb="FFFFFF00"/>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s>
  <cellStyleXfs count="25">
    <xf numFmtId="0" fontId="0" fillId="0" borderId="0"/>
    <xf numFmtId="0" fontId="1" fillId="2" borderId="0" applyBorder="0" applyProtection="0"/>
    <xf numFmtId="0" fontId="1" fillId="3" borderId="0" applyBorder="0" applyProtection="0"/>
    <xf numFmtId="0" fontId="2" fillId="4" borderId="0" applyBorder="0" applyProtection="0"/>
    <xf numFmtId="0" fontId="2" fillId="4"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xf numFmtId="0" fontId="14" fillId="0" borderId="0"/>
    <xf numFmtId="0" fontId="14" fillId="0" borderId="0"/>
    <xf numFmtId="0" fontId="14" fillId="0" borderId="0"/>
    <xf numFmtId="0" fontId="14" fillId="0" borderId="0"/>
    <xf numFmtId="0" fontId="13" fillId="0" borderId="0"/>
  </cellStyleXfs>
  <cellXfs count="130">
    <xf numFmtId="0" fontId="0" fillId="0" borderId="0" xfId="0"/>
    <xf numFmtId="0" fontId="0" fillId="0" borderId="0" xfId="0" applyAlignment="1" applyProtection="1"/>
    <xf numFmtId="0" fontId="0" fillId="0" borderId="0" xfId="0" applyFont="1" applyAlignment="1" applyProtection="1"/>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0" borderId="0" xfId="0" applyFont="1" applyAlignment="1" applyProtection="1">
      <alignment horizontal="justify" vertical="center"/>
    </xf>
    <xf numFmtId="0" fontId="13"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5" fillId="0" borderId="0" xfId="0" applyFont="1" applyAlignment="1" applyProtection="1">
      <alignment vertical="center"/>
    </xf>
    <xf numFmtId="0" fontId="18" fillId="0" borderId="0" xfId="0" applyFont="1" applyAlignment="1" applyProtection="1">
      <alignment horizontal="left" wrapText="1"/>
    </xf>
    <xf numFmtId="0" fontId="18" fillId="0" borderId="0" xfId="0" applyFont="1" applyAlignment="1" applyProtection="1">
      <alignment horizontal="right"/>
    </xf>
    <xf numFmtId="0" fontId="16" fillId="0" borderId="0" xfId="0" applyFont="1" applyAlignment="1" applyProtection="1">
      <alignment horizontal="left" vertical="center"/>
    </xf>
    <xf numFmtId="0" fontId="15" fillId="0" borderId="0" xfId="0" applyFont="1" applyAlignment="1" applyProtection="1">
      <alignment horizontal="left" vertical="center"/>
    </xf>
    <xf numFmtId="0" fontId="17" fillId="0" borderId="0" xfId="0" applyFont="1" applyAlignment="1" applyProtection="1">
      <alignment horizontal="left" vertical="center"/>
    </xf>
    <xf numFmtId="0" fontId="18" fillId="0" borderId="0" xfId="0" applyFont="1" applyAlignment="1" applyProtection="1">
      <alignment horizontal="left" vertical="center"/>
    </xf>
    <xf numFmtId="0" fontId="19" fillId="0" borderId="0" xfId="20" applyFont="1" applyAlignment="1" applyProtection="1">
      <alignment vertical="center" wrapText="1"/>
    </xf>
    <xf numFmtId="0" fontId="20" fillId="0" borderId="0" xfId="20" applyFont="1" applyAlignment="1" applyProtection="1">
      <alignment vertical="center" wrapText="1"/>
    </xf>
    <xf numFmtId="0" fontId="14" fillId="0" borderId="0" xfId="20" applyFont="1" applyAlignment="1" applyProtection="1"/>
    <xf numFmtId="0" fontId="21" fillId="0" borderId="0" xfId="20" applyFont="1" applyAlignment="1" applyProtection="1"/>
    <xf numFmtId="0" fontId="22" fillId="0" borderId="0" xfId="0" applyFont="1" applyAlignment="1" applyProtection="1">
      <alignment vertical="center" wrapText="1"/>
    </xf>
    <xf numFmtId="0" fontId="23" fillId="0" borderId="0" xfId="0" applyFont="1" applyAlignment="1" applyProtection="1">
      <alignment vertical="center" wrapText="1"/>
    </xf>
    <xf numFmtId="0" fontId="24" fillId="0" borderId="2" xfId="0" applyFont="1" applyBorder="1" applyAlignment="1" applyProtection="1">
      <alignment horizontal="center" vertical="center" wrapText="1"/>
    </xf>
    <xf numFmtId="0" fontId="24" fillId="0" borderId="2" xfId="0" applyFont="1" applyBorder="1" applyAlignment="1" applyProtection="1">
      <alignment horizontal="center" vertical="top" wrapText="1"/>
    </xf>
    <xf numFmtId="49" fontId="24" fillId="0" borderId="2" xfId="0" applyNumberFormat="1" applyFont="1" applyBorder="1" applyAlignment="1" applyProtection="1">
      <alignment horizontal="center" vertical="center" wrapText="1"/>
    </xf>
    <xf numFmtId="0" fontId="24" fillId="0" borderId="2" xfId="0" applyFont="1" applyBorder="1" applyAlignment="1" applyProtection="1">
      <alignment horizontal="center" vertical="top"/>
    </xf>
    <xf numFmtId="0" fontId="24" fillId="0" borderId="3" xfId="0" applyFont="1" applyBorder="1" applyAlignment="1" applyProtection="1">
      <alignment horizontal="center" vertical="top" wrapText="1"/>
    </xf>
    <xf numFmtId="49" fontId="24" fillId="0" borderId="4" xfId="0" applyNumberFormat="1" applyFont="1" applyBorder="1" applyAlignment="1" applyProtection="1">
      <alignment horizontal="center" vertical="center" wrapText="1"/>
    </xf>
    <xf numFmtId="0" fontId="24" fillId="0" borderId="5" xfId="0" applyFont="1" applyBorder="1" applyAlignment="1" applyProtection="1">
      <alignment horizontal="center" vertical="top" wrapText="1"/>
    </xf>
    <xf numFmtId="0" fontId="24" fillId="0" borderId="2" xfId="0" applyFont="1" applyBorder="1" applyAlignment="1" applyProtection="1">
      <alignment horizontal="center" vertical="center"/>
    </xf>
    <xf numFmtId="164" fontId="24" fillId="0" borderId="2" xfId="0" applyNumberFormat="1" applyFont="1" applyBorder="1" applyAlignment="1" applyProtection="1">
      <alignment horizontal="center" vertical="center" wrapText="1"/>
    </xf>
    <xf numFmtId="0" fontId="24" fillId="0" borderId="0" xfId="0" applyFont="1" applyAlignment="1" applyProtection="1">
      <alignment horizontal="left" vertical="center"/>
    </xf>
    <xf numFmtId="0" fontId="24" fillId="0" borderId="0" xfId="0" applyFont="1" applyAlignment="1" applyProtection="1">
      <alignment vertical="top"/>
    </xf>
    <xf numFmtId="0" fontId="18" fillId="0" borderId="0" xfId="0" applyFont="1" applyAlignment="1" applyProtection="1">
      <alignment vertical="top" wrapText="1"/>
    </xf>
    <xf numFmtId="0" fontId="24" fillId="0" borderId="0" xfId="0" applyFont="1" applyAlignment="1" applyProtection="1">
      <alignment horizontal="left" vertical="top"/>
    </xf>
    <xf numFmtId="0" fontId="24" fillId="0" borderId="0" xfId="0" applyFont="1" applyAlignment="1" applyProtection="1">
      <alignment horizontal="center" vertical="top" wrapText="1"/>
    </xf>
    <xf numFmtId="0" fontId="24" fillId="0" borderId="0" xfId="0" applyFont="1" applyAlignment="1" applyProtection="1">
      <alignment horizontal="center" vertical="top"/>
    </xf>
    <xf numFmtId="0" fontId="15" fillId="0" borderId="0" xfId="0" applyFont="1" applyBorder="1" applyAlignment="1" applyProtection="1">
      <alignment horizontal="left" vertical="center" wrapText="1"/>
    </xf>
    <xf numFmtId="0" fontId="24" fillId="0" borderId="0" xfId="0" applyFont="1" applyAlignment="1" applyProtection="1">
      <alignment vertical="center"/>
    </xf>
    <xf numFmtId="49" fontId="13" fillId="0" borderId="0" xfId="0" applyNumberFormat="1" applyFont="1" applyBorder="1" applyAlignment="1" applyProtection="1"/>
    <xf numFmtId="165" fontId="18" fillId="0" borderId="2" xfId="0" applyNumberFormat="1" applyFont="1" applyBorder="1" applyAlignment="1" applyProtection="1">
      <alignment horizontal="center" vertical="center" wrapText="1"/>
    </xf>
    <xf numFmtId="0" fontId="24"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49" fontId="18" fillId="0" borderId="0" xfId="0" applyNumberFormat="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0" fontId="28" fillId="0" borderId="0" xfId="0" applyFont="1" applyAlignment="1" applyProtection="1"/>
    <xf numFmtId="0" fontId="28" fillId="0" borderId="0" xfId="0" applyFont="1" applyAlignment="1" applyProtection="1">
      <alignment horizontal="center"/>
    </xf>
    <xf numFmtId="49" fontId="18" fillId="0" borderId="2" xfId="0" applyNumberFormat="1" applyFont="1" applyBorder="1" applyAlignment="1" applyProtection="1">
      <alignment horizontal="center" vertical="center" wrapText="1"/>
    </xf>
    <xf numFmtId="0" fontId="26" fillId="0" borderId="2" xfId="0" applyFont="1" applyBorder="1" applyAlignment="1" applyProtection="1">
      <alignment horizontal="center" vertical="center" wrapText="1"/>
    </xf>
    <xf numFmtId="49" fontId="24" fillId="0" borderId="2" xfId="0" applyNumberFormat="1" applyFont="1" applyBorder="1" applyAlignment="1" applyProtection="1">
      <alignment horizontal="center" vertical="center" wrapText="1"/>
    </xf>
    <xf numFmtId="0" fontId="29" fillId="0" borderId="0" xfId="0" applyFont="1" applyAlignment="1" applyProtection="1"/>
    <xf numFmtId="0" fontId="30" fillId="0" borderId="2" xfId="0" applyFont="1" applyBorder="1" applyAlignment="1" applyProtection="1">
      <alignment horizontal="center" vertical="center" wrapText="1"/>
    </xf>
    <xf numFmtId="165" fontId="31" fillId="0" borderId="2" xfId="0" applyNumberFormat="1" applyFont="1" applyBorder="1" applyAlignment="1" applyProtection="1">
      <alignment horizontal="center" vertical="center" wrapText="1"/>
    </xf>
    <xf numFmtId="0" fontId="32" fillId="0" borderId="2" xfId="0" applyFont="1" applyBorder="1" applyAlignment="1" applyProtection="1">
      <alignment horizontal="center" vertical="center" wrapText="1"/>
    </xf>
    <xf numFmtId="0" fontId="34" fillId="0" borderId="0" xfId="0" applyFont="1" applyAlignment="1" applyProtection="1">
      <alignment wrapText="1"/>
    </xf>
    <xf numFmtId="0" fontId="24" fillId="0" borderId="0" xfId="0" applyFont="1" applyAlignment="1" applyProtection="1"/>
    <xf numFmtId="165" fontId="28" fillId="0" borderId="0" xfId="0" applyNumberFormat="1" applyFont="1" applyAlignment="1" applyProtection="1"/>
    <xf numFmtId="49" fontId="18" fillId="0" borderId="3" xfId="0" applyNumberFormat="1" applyFont="1" applyBorder="1" applyAlignment="1" applyProtection="1">
      <alignment horizontal="center" vertical="center" wrapText="1"/>
    </xf>
    <xf numFmtId="49" fontId="18" fillId="0" borderId="7" xfId="0" applyNumberFormat="1" applyFont="1" applyBorder="1" applyAlignment="1" applyProtection="1">
      <alignment vertical="center" wrapText="1"/>
    </xf>
    <xf numFmtId="0" fontId="27" fillId="0" borderId="0" xfId="0" applyFont="1" applyBorder="1" applyAlignment="1" applyProtection="1">
      <alignment horizontal="center" vertical="center" wrapText="1"/>
    </xf>
    <xf numFmtId="0" fontId="18" fillId="0" borderId="0" xfId="0" applyFont="1" applyAlignment="1" applyProtection="1">
      <alignment horizontal="left" vertical="center" wrapText="1"/>
    </xf>
    <xf numFmtId="0" fontId="24" fillId="0" borderId="0" xfId="0" applyFont="1" applyAlignment="1" applyProtection="1">
      <alignment vertical="top"/>
    </xf>
    <xf numFmtId="0" fontId="24" fillId="0" borderId="0" xfId="0" applyFont="1" applyAlignment="1" applyProtection="1">
      <alignment horizontal="left" vertical="top"/>
    </xf>
    <xf numFmtId="0" fontId="24" fillId="0" borderId="0" xfId="0" applyFont="1" applyAlignment="1" applyProtection="1">
      <alignment horizontal="center" vertical="top" wrapText="1"/>
    </xf>
    <xf numFmtId="49" fontId="18" fillId="0" borderId="0" xfId="0" applyNumberFormat="1" applyFont="1" applyAlignment="1" applyProtection="1">
      <alignment vertical="center"/>
    </xf>
    <xf numFmtId="0" fontId="18"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xf>
    <xf numFmtId="49" fontId="18" fillId="0" borderId="0" xfId="0" applyNumberFormat="1" applyFont="1" applyAlignment="1" applyProtection="1">
      <alignment horizontal="left" vertical="center"/>
    </xf>
    <xf numFmtId="0" fontId="18" fillId="0" borderId="0" xfId="0" applyFont="1" applyAlignment="1" applyProtection="1">
      <alignment horizontal="center" vertical="center"/>
    </xf>
    <xf numFmtId="0" fontId="18" fillId="9" borderId="2" xfId="0" applyFont="1" applyFill="1" applyBorder="1" applyAlignment="1" applyProtection="1">
      <alignment horizontal="center" vertical="center" wrapText="1"/>
    </xf>
    <xf numFmtId="0" fontId="18" fillId="9" borderId="2" xfId="0" applyFont="1" applyFill="1" applyBorder="1" applyAlignment="1" applyProtection="1">
      <alignment horizontal="justify" vertical="center" wrapText="1"/>
    </xf>
    <xf numFmtId="165" fontId="18" fillId="9" borderId="2" xfId="0" applyNumberFormat="1" applyFont="1" applyFill="1" applyBorder="1" applyAlignment="1" applyProtection="1">
      <alignment horizontal="center" vertical="center" wrapText="1"/>
    </xf>
    <xf numFmtId="0" fontId="18" fillId="9" borderId="2" xfId="0" applyFont="1" applyFill="1" applyBorder="1" applyAlignment="1" applyProtection="1">
      <alignment vertical="center" wrapText="1"/>
    </xf>
    <xf numFmtId="0" fontId="18" fillId="0" borderId="0" xfId="0" applyFont="1" applyAlignment="1" applyProtection="1">
      <alignment horizontal="justify" vertical="center"/>
    </xf>
    <xf numFmtId="165" fontId="0" fillId="0" borderId="0" xfId="0" applyNumberFormat="1" applyAlignment="1" applyProtection="1"/>
    <xf numFmtId="165" fontId="37" fillId="9" borderId="0" xfId="0" applyNumberFormat="1" applyFont="1" applyFill="1" applyBorder="1" applyAlignment="1" applyProtection="1">
      <alignment horizontal="center" wrapText="1"/>
    </xf>
    <xf numFmtId="165" fontId="38" fillId="0" borderId="0" xfId="0" applyNumberFormat="1" applyFont="1" applyBorder="1" applyAlignment="1" applyProtection="1"/>
    <xf numFmtId="0" fontId="18" fillId="0" borderId="2" xfId="0" applyFont="1" applyBorder="1" applyAlignment="1" applyProtection="1">
      <alignment horizontal="justify" vertical="center" wrapText="1"/>
    </xf>
    <xf numFmtId="0" fontId="17" fillId="0" borderId="0" xfId="0" applyFont="1" applyAlignment="1" applyProtection="1">
      <alignment vertical="top" wrapText="1"/>
    </xf>
    <xf numFmtId="0" fontId="17" fillId="0" borderId="2" xfId="0" applyFont="1" applyBorder="1" applyAlignment="1" applyProtection="1">
      <alignment horizontal="center" vertical="center" wrapText="1"/>
    </xf>
    <xf numFmtId="0" fontId="18" fillId="10" borderId="2" xfId="0" applyFont="1" applyFill="1" applyBorder="1" applyAlignment="1" applyProtection="1">
      <alignment horizontal="center" vertical="center" wrapText="1"/>
    </xf>
    <xf numFmtId="0" fontId="18" fillId="0" borderId="2" xfId="0" applyFont="1" applyBorder="1" applyAlignment="1" applyProtection="1">
      <alignment horizontal="center" wrapText="1"/>
    </xf>
    <xf numFmtId="0" fontId="24" fillId="11" borderId="2" xfId="0" applyFont="1" applyFill="1" applyBorder="1" applyAlignment="1" applyProtection="1">
      <alignment horizontal="center" vertical="top" wrapText="1"/>
    </xf>
    <xf numFmtId="165" fontId="18" fillId="10" borderId="2" xfId="0" applyNumberFormat="1" applyFont="1" applyFill="1" applyBorder="1" applyAlignment="1" applyProtection="1">
      <alignment horizontal="center" vertical="center" wrapText="1"/>
    </xf>
    <xf numFmtId="0" fontId="13" fillId="0" borderId="0" xfId="0" applyFont="1" applyAlignment="1" applyProtection="1"/>
    <xf numFmtId="0" fontId="13" fillId="0" borderId="0" xfId="0" applyFont="1"/>
    <xf numFmtId="49" fontId="13" fillId="0" borderId="0" xfId="0" applyNumberFormat="1" applyFont="1" applyAlignment="1" applyProtection="1"/>
    <xf numFmtId="0" fontId="13" fillId="0" borderId="0" xfId="0" applyFont="1" applyAlignment="1" applyProtection="1">
      <alignment horizontal="center"/>
    </xf>
    <xf numFmtId="0" fontId="31" fillId="0" borderId="0" xfId="0" applyFont="1" applyBorder="1" applyAlignment="1" applyProtection="1">
      <alignment horizontal="left" vertical="center" wrapText="1"/>
    </xf>
    <xf numFmtId="165" fontId="18" fillId="0" borderId="0" xfId="0" applyNumberFormat="1" applyFont="1" applyBorder="1" applyAlignment="1" applyProtection="1">
      <alignment horizontal="center" vertical="center" wrapText="1"/>
    </xf>
    <xf numFmtId="0" fontId="13" fillId="0" borderId="0" xfId="0" applyFont="1" applyAlignment="1" applyProtection="1">
      <alignment vertical="center"/>
    </xf>
    <xf numFmtId="0" fontId="31" fillId="9" borderId="2" xfId="0" applyFont="1" applyFill="1" applyBorder="1" applyAlignment="1" applyProtection="1">
      <alignment horizontal="justify" vertical="center" wrapText="1"/>
    </xf>
    <xf numFmtId="165" fontId="31" fillId="9" borderId="2" xfId="0" applyNumberFormat="1" applyFont="1" applyFill="1" applyBorder="1" applyAlignment="1" applyProtection="1">
      <alignment horizontal="center" vertical="center" wrapText="1"/>
    </xf>
    <xf numFmtId="0" fontId="31" fillId="0" borderId="2" xfId="0" applyFont="1" applyBorder="1" applyAlignment="1" applyProtection="1">
      <alignment horizontal="justify" vertical="center" wrapText="1"/>
    </xf>
    <xf numFmtId="0" fontId="24" fillId="0" borderId="7" xfId="0" applyFont="1" applyBorder="1" applyAlignment="1" applyProtection="1">
      <alignment horizontal="center" vertical="top" wrapText="1"/>
    </xf>
    <xf numFmtId="0" fontId="18" fillId="0" borderId="0" xfId="0" applyFont="1" applyAlignment="1" applyProtection="1">
      <alignment horizontal="right" vertical="center"/>
    </xf>
    <xf numFmtId="0" fontId="16" fillId="0" borderId="0" xfId="0" applyFont="1" applyBorder="1" applyAlignment="1" applyProtection="1">
      <alignment horizontal="center" vertical="center"/>
    </xf>
    <xf numFmtId="0" fontId="24" fillId="0" borderId="2" xfId="0" applyFont="1" applyBorder="1" applyAlignment="1" applyProtection="1">
      <alignment horizontal="center" vertical="top" wrapText="1"/>
    </xf>
    <xf numFmtId="0" fontId="15" fillId="0" borderId="6" xfId="0" applyFont="1" applyBorder="1" applyAlignment="1" applyProtection="1">
      <alignment horizontal="left" vertical="center" wrapText="1"/>
    </xf>
    <xf numFmtId="0" fontId="18" fillId="0" borderId="0" xfId="0" applyFont="1" applyBorder="1" applyAlignment="1" applyProtection="1">
      <alignment horizontal="left" vertical="center" wrapText="1"/>
    </xf>
    <xf numFmtId="0" fontId="24" fillId="0" borderId="2" xfId="0" applyFont="1" applyBorder="1" applyAlignment="1" applyProtection="1">
      <alignment horizontal="center" vertical="center" wrapText="1"/>
    </xf>
    <xf numFmtId="0" fontId="24" fillId="0" borderId="0" xfId="0" applyFont="1" applyBorder="1" applyAlignment="1" applyProtection="1">
      <alignment horizontal="center" vertical="center"/>
    </xf>
    <xf numFmtId="0" fontId="18" fillId="0" borderId="0" xfId="0" applyFont="1" applyBorder="1" applyAlignment="1" applyProtection="1">
      <alignment horizontal="center" vertical="center"/>
    </xf>
    <xf numFmtId="0" fontId="27" fillId="0" borderId="2" xfId="0" applyFont="1" applyBorder="1" applyAlignment="1" applyProtection="1">
      <alignment horizontal="center" vertical="center" wrapText="1"/>
    </xf>
    <xf numFmtId="0" fontId="18" fillId="0" borderId="0" xfId="0" applyFont="1" applyBorder="1" applyAlignment="1" applyProtection="1">
      <alignment horizontal="left" vertical="center"/>
    </xf>
    <xf numFmtId="0" fontId="18" fillId="0" borderId="0" xfId="0" applyFont="1" applyBorder="1" applyAlignment="1" applyProtection="1">
      <alignment horizontal="left" wrapText="1"/>
    </xf>
    <xf numFmtId="49" fontId="18" fillId="0" borderId="2" xfId="0" applyNumberFormat="1" applyFont="1" applyBorder="1" applyAlignment="1" applyProtection="1">
      <alignment horizontal="center" vertical="center" wrapText="1"/>
    </xf>
    <xf numFmtId="49" fontId="18" fillId="0" borderId="7" xfId="0" applyNumberFormat="1" applyFont="1" applyBorder="1" applyAlignment="1" applyProtection="1">
      <alignment horizontal="center" vertical="center" wrapText="1"/>
    </xf>
    <xf numFmtId="0" fontId="18" fillId="0" borderId="7"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8" fillId="0" borderId="2" xfId="0" applyFont="1" applyBorder="1" applyAlignment="1" applyProtection="1">
      <alignment horizontal="left" vertical="center" wrapText="1"/>
    </xf>
    <xf numFmtId="0" fontId="26" fillId="0" borderId="2" xfId="0" applyFont="1" applyBorder="1" applyAlignment="1" applyProtection="1">
      <alignment horizontal="center" vertical="center" wrapText="1"/>
    </xf>
    <xf numFmtId="0" fontId="15" fillId="0" borderId="0" xfId="0" applyFont="1" applyBorder="1" applyAlignment="1" applyProtection="1">
      <alignment horizontal="center" vertical="center"/>
    </xf>
    <xf numFmtId="0" fontId="31" fillId="0" borderId="2"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0" fontId="35" fillId="0" borderId="2" xfId="0" applyFont="1" applyBorder="1" applyAlignment="1" applyProtection="1">
      <alignment horizontal="center" vertical="center" wrapText="1"/>
    </xf>
    <xf numFmtId="0" fontId="18" fillId="0" borderId="2" xfId="0" applyFont="1" applyBorder="1" applyAlignment="1" applyProtection="1">
      <alignment horizontal="justify" vertical="center" wrapText="1"/>
    </xf>
    <xf numFmtId="0" fontId="18" fillId="0" borderId="2" xfId="24" applyFont="1" applyBorder="1" applyAlignment="1" applyProtection="1">
      <alignment horizontal="justify" vertical="center" wrapText="1"/>
    </xf>
    <xf numFmtId="0" fontId="36" fillId="0" borderId="2" xfId="0" applyFont="1" applyBorder="1" applyAlignment="1" applyProtection="1">
      <alignment horizontal="center" vertical="center" wrapText="1"/>
    </xf>
    <xf numFmtId="49" fontId="26" fillId="0" borderId="2" xfId="0" applyNumberFormat="1" applyFont="1" applyBorder="1" applyAlignment="1" applyProtection="1">
      <alignment horizontal="center" vertical="center" wrapText="1"/>
    </xf>
    <xf numFmtId="0" fontId="33" fillId="0" borderId="2" xfId="0" applyFont="1" applyBorder="1" applyAlignment="1" applyProtection="1">
      <alignment horizontal="center" vertical="center" wrapText="1"/>
    </xf>
    <xf numFmtId="165" fontId="31" fillId="0" borderId="2" xfId="0" applyNumberFormat="1" applyFont="1" applyBorder="1" applyAlignment="1" applyProtection="1">
      <alignment horizontal="center" vertical="center" wrapText="1"/>
    </xf>
    <xf numFmtId="0" fontId="26" fillId="0" borderId="8"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0" fontId="24" fillId="0" borderId="3" xfId="0" applyFont="1" applyBorder="1" applyAlignment="1" applyProtection="1">
      <alignment horizontal="center" vertical="center" wrapText="1"/>
    </xf>
    <xf numFmtId="165" fontId="18" fillId="0" borderId="2" xfId="0" applyNumberFormat="1" applyFont="1" applyBorder="1" applyAlignment="1" applyProtection="1">
      <alignment horizontal="center" vertical="center" wrapText="1"/>
    </xf>
    <xf numFmtId="49" fontId="18" fillId="0" borderId="8" xfId="0" applyNumberFormat="1" applyFont="1" applyBorder="1" applyAlignment="1" applyProtection="1">
      <alignment horizontal="center" vertical="center" wrapText="1"/>
    </xf>
    <xf numFmtId="49" fontId="18"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wrapText="1"/>
    </xf>
    <xf numFmtId="0" fontId="18" fillId="0" borderId="8" xfId="0" applyFont="1" applyBorder="1" applyAlignment="1" applyProtection="1">
      <alignment horizontal="center" vertical="center" wrapText="1"/>
    </xf>
  </cellXfs>
  <cellStyles count="25">
    <cellStyle name="Accent 1 5" xfId="1"/>
    <cellStyle name="Accent 2 6" xfId="2"/>
    <cellStyle name="Accent 3 7" xfId="3"/>
    <cellStyle name="Accent 3 7 2" xfId="4"/>
    <cellStyle name="Accent 3 7 2 2" xfId="5"/>
    <cellStyle name="Accent 4" xfId="6"/>
    <cellStyle name="Bad 8" xfId="7"/>
    <cellStyle name="Error 9" xfId="8"/>
    <cellStyle name="Footnote 10" xfId="9"/>
    <cellStyle name="Good 11" xfId="10"/>
    <cellStyle name="Heading 1 13" xfId="11"/>
    <cellStyle name="Heading 12" xfId="12"/>
    <cellStyle name="Heading 2 14" xfId="13"/>
    <cellStyle name="Hyperlink 15" xfId="14"/>
    <cellStyle name="Neutral 16" xfId="15"/>
    <cellStyle name="Note 17" xfId="16"/>
    <cellStyle name="Status 18" xfId="17"/>
    <cellStyle name="Text 19" xfId="18"/>
    <cellStyle name="Warning 20" xfId="19"/>
    <cellStyle name="Обычный" xfId="0" builtinId="0"/>
    <cellStyle name="Обычный 2" xfId="20"/>
    <cellStyle name="Обычный 2 2" xfId="21"/>
    <cellStyle name="Обычный 3" xfId="22"/>
    <cellStyle name="Обычный 3 2" xfId="23"/>
    <cellStyle name="Обычный 4" xfId="24"/>
  </cellStyles>
  <dxfs count="0"/>
  <tableStyles count="0" defaultTableStyle="TableStyleMedium9"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D4EA6B"/>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A77"/>
  <sheetViews>
    <sheetView tabSelected="1" view="pageBreakPreview" zoomScale="60" zoomScaleNormal="100" workbookViewId="0">
      <selection activeCell="B1" sqref="B1"/>
    </sheetView>
  </sheetViews>
  <sheetFormatPr defaultColWidth="8.625" defaultRowHeight="14.25"/>
  <cols>
    <col min="1" max="1" width="31.625" style="1" customWidth="1"/>
    <col min="2" max="2" width="44.25" style="2" customWidth="1"/>
  </cols>
  <sheetData>
    <row r="1" spans="1:2" ht="112.5">
      <c r="B1" s="3" t="s">
        <v>410</v>
      </c>
    </row>
    <row r="3" spans="1:2" ht="18.75">
      <c r="A3" s="96" t="s">
        <v>0</v>
      </c>
      <c r="B3" s="96"/>
    </row>
    <row r="4" spans="1:2" ht="18.75">
      <c r="A4" s="96" t="s">
        <v>1</v>
      </c>
      <c r="B4" s="96"/>
    </row>
    <row r="5" spans="1:2" ht="18.75">
      <c r="A5" s="96" t="s">
        <v>2</v>
      </c>
      <c r="B5" s="96"/>
    </row>
    <row r="6" spans="1:2" ht="18.75">
      <c r="A6" s="4"/>
    </row>
    <row r="7" spans="1:2" ht="18.75">
      <c r="A7" s="96" t="s">
        <v>3</v>
      </c>
      <c r="B7" s="96"/>
    </row>
    <row r="8" spans="1:2" ht="18.75">
      <c r="A8" s="4"/>
    </row>
    <row r="9" spans="1:2" ht="45" customHeight="1">
      <c r="A9" s="79" t="s">
        <v>4</v>
      </c>
      <c r="B9" s="41" t="s">
        <v>5</v>
      </c>
    </row>
    <row r="10" spans="1:2" ht="74.25" customHeight="1">
      <c r="A10" s="79" t="s">
        <v>6</v>
      </c>
      <c r="B10" s="41" t="s">
        <v>7</v>
      </c>
    </row>
    <row r="11" spans="1:2" ht="141.75">
      <c r="A11" s="79" t="s">
        <v>8</v>
      </c>
      <c r="B11" s="41" t="s">
        <v>9</v>
      </c>
    </row>
    <row r="12" spans="1:2" ht="31.5">
      <c r="A12" s="79" t="s">
        <v>10</v>
      </c>
      <c r="B12" s="41" t="s">
        <v>11</v>
      </c>
    </row>
    <row r="13" spans="1:2" ht="93.75" customHeight="1">
      <c r="A13" s="79" t="s">
        <v>12</v>
      </c>
      <c r="B13" s="41" t="s">
        <v>13</v>
      </c>
    </row>
    <row r="14" spans="1:2" ht="15.75">
      <c r="A14" s="79" t="s">
        <v>14</v>
      </c>
      <c r="B14" s="41" t="s">
        <v>15</v>
      </c>
    </row>
    <row r="15" spans="1:2" ht="92.25" customHeight="1">
      <c r="A15" s="79" t="s">
        <v>16</v>
      </c>
      <c r="B15" s="80" t="s">
        <v>17</v>
      </c>
    </row>
    <row r="16" spans="1:2" ht="132" customHeight="1">
      <c r="A16" s="79" t="s">
        <v>18</v>
      </c>
      <c r="B16" s="81" t="s">
        <v>19</v>
      </c>
    </row>
    <row r="17" spans="1:2" ht="15.75">
      <c r="A17" s="5"/>
      <c r="B17" s="6"/>
    </row>
    <row r="18" spans="1:2" ht="18.75">
      <c r="A18" s="7"/>
      <c r="B18" s="8"/>
    </row>
    <row r="19" spans="1:2" ht="44.25" customHeight="1">
      <c r="A19" s="9" t="s">
        <v>20</v>
      </c>
      <c r="B19" s="10" t="s">
        <v>399</v>
      </c>
    </row>
    <row r="20" spans="1:2" ht="18.75">
      <c r="A20" s="11"/>
      <c r="B20" s="12"/>
    </row>
    <row r="21" spans="1:2" ht="15.75">
      <c r="A21" s="13"/>
      <c r="B21" s="14"/>
    </row>
    <row r="22" spans="1:2" ht="15.75">
      <c r="A22" s="5"/>
    </row>
    <row r="23" spans="1:2" ht="15.75">
      <c r="A23" s="5"/>
    </row>
    <row r="24" spans="1:2" ht="15.75">
      <c r="A24" s="5"/>
    </row>
    <row r="25" spans="1:2" ht="15.75">
      <c r="A25" s="5"/>
    </row>
    <row r="26" spans="1:2" ht="15.75">
      <c r="A26" s="5"/>
    </row>
    <row r="27" spans="1:2" ht="15.75">
      <c r="A27" s="5"/>
    </row>
    <row r="28" spans="1:2" ht="15.75">
      <c r="A28" s="5"/>
    </row>
    <row r="29" spans="1:2" ht="15.75">
      <c r="A29" s="5"/>
    </row>
    <row r="30" spans="1:2" ht="15.75">
      <c r="A30" s="5"/>
    </row>
    <row r="31" spans="1:2" ht="15.75">
      <c r="A31" s="5"/>
    </row>
    <row r="32" spans="1:2" ht="15.75">
      <c r="A32" s="5"/>
    </row>
    <row r="68" spans="1:27">
      <c r="A68" s="15"/>
      <c r="B68" s="16"/>
      <c r="C68" s="15"/>
      <c r="D68" s="15"/>
      <c r="E68" s="15"/>
      <c r="F68" s="15"/>
      <c r="G68" s="15"/>
      <c r="H68" s="15"/>
      <c r="I68" s="15"/>
      <c r="J68" s="15"/>
      <c r="K68" s="15"/>
      <c r="L68" s="15"/>
      <c r="M68" s="15"/>
      <c r="N68" s="15"/>
      <c r="O68" s="15"/>
      <c r="P68" s="15"/>
      <c r="Q68" s="15"/>
      <c r="R68" s="15"/>
      <c r="S68" s="15"/>
      <c r="T68" s="15"/>
      <c r="U68" s="15"/>
      <c r="V68" s="15"/>
      <c r="W68" s="15"/>
      <c r="X68" s="15"/>
    </row>
    <row r="70" spans="1:27">
      <c r="A70" s="17"/>
      <c r="B70" s="18"/>
      <c r="C70" s="17"/>
      <c r="D70" s="17"/>
      <c r="E70" s="17"/>
      <c r="F70" s="17"/>
      <c r="G70" s="17"/>
      <c r="H70" s="17"/>
      <c r="I70" s="17"/>
      <c r="J70" s="17"/>
      <c r="K70" s="17"/>
      <c r="L70" s="17"/>
      <c r="M70" s="17"/>
      <c r="N70" s="17"/>
      <c r="O70" s="17"/>
      <c r="P70" s="17"/>
      <c r="Q70" s="17"/>
      <c r="R70" s="17"/>
      <c r="S70" s="17"/>
      <c r="T70" s="17"/>
      <c r="U70" s="17"/>
      <c r="V70" s="17"/>
      <c r="W70" s="17"/>
      <c r="X70" s="17"/>
    </row>
    <row r="71" spans="1:27">
      <c r="A71" s="17"/>
      <c r="B71" s="18"/>
      <c r="C71" s="17"/>
      <c r="D71" s="17"/>
      <c r="E71" s="17"/>
      <c r="F71" s="17"/>
      <c r="G71" s="17"/>
      <c r="H71" s="17"/>
      <c r="I71" s="17"/>
      <c r="J71" s="17"/>
      <c r="K71" s="17"/>
      <c r="L71" s="17"/>
      <c r="M71" s="17"/>
      <c r="N71" s="17"/>
      <c r="O71" s="17"/>
      <c r="P71" s="17"/>
      <c r="Q71" s="17"/>
      <c r="R71" s="17"/>
      <c r="S71" s="17"/>
      <c r="T71" s="17"/>
      <c r="U71" s="17"/>
      <c r="V71" s="17"/>
      <c r="W71" s="17"/>
      <c r="X71" s="17"/>
    </row>
    <row r="75" spans="1:27">
      <c r="C75" s="19"/>
      <c r="D75" s="19"/>
      <c r="E75" s="19"/>
      <c r="F75" s="19"/>
      <c r="G75" s="19"/>
      <c r="H75" s="19"/>
      <c r="I75" s="19"/>
      <c r="J75" s="19"/>
      <c r="K75" s="19"/>
      <c r="L75" s="19"/>
      <c r="M75" s="19"/>
      <c r="N75" s="19"/>
      <c r="O75" s="19"/>
      <c r="P75" s="19"/>
      <c r="Q75" s="19"/>
      <c r="R75" s="19"/>
      <c r="S75" s="19"/>
      <c r="T75" s="19"/>
      <c r="U75" s="19"/>
      <c r="V75" s="19"/>
      <c r="W75" s="19"/>
      <c r="X75" s="19"/>
      <c r="Y75" s="19"/>
      <c r="Z75" s="19"/>
      <c r="AA75" s="19"/>
    </row>
    <row r="76" spans="1:27">
      <c r="A76" s="19"/>
      <c r="B76" s="20"/>
    </row>
    <row r="77" spans="1:27" ht="15.75">
      <c r="A77" s="5"/>
    </row>
  </sheetData>
  <mergeCells count="4">
    <mergeCell ref="A3:B3"/>
    <mergeCell ref="A4:B4"/>
    <mergeCell ref="A5:B5"/>
    <mergeCell ref="A7:B7"/>
  </mergeCells>
  <printOptions horizontalCentered="1"/>
  <pageMargins left="1.1811023622047245" right="0.39370078740157483" top="0.78740157480314965" bottom="0.78740157480314965" header="0.59055118110236227" footer="0.51181102362204722"/>
  <pageSetup paperSize="9"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K54"/>
  <sheetViews>
    <sheetView view="pageBreakPreview" topLeftCell="A46" zoomScale="60" zoomScaleNormal="100" workbookViewId="0">
      <selection activeCell="B9" sqref="B9"/>
    </sheetView>
  </sheetViews>
  <sheetFormatPr defaultColWidth="8.625" defaultRowHeight="14.25"/>
  <cols>
    <col min="1" max="1" width="6.375" style="2" customWidth="1"/>
    <col min="2" max="2" width="24.125" style="2" customWidth="1"/>
    <col min="3" max="3" width="8.375" style="2" customWidth="1"/>
    <col min="4" max="4" width="7.75" style="2" customWidth="1"/>
    <col min="5" max="5" width="7.5" style="2" customWidth="1"/>
    <col min="6" max="6" width="7.75" style="2" customWidth="1"/>
    <col min="7" max="7" width="6.875" style="2" customWidth="1"/>
    <col min="8" max="8" width="7.125" style="2" customWidth="1"/>
    <col min="9" max="9" width="43.5" style="2" customWidth="1"/>
    <col min="10" max="10" width="16.375" style="2" customWidth="1"/>
    <col min="11" max="11" width="46.75" style="2" customWidth="1"/>
  </cols>
  <sheetData>
    <row r="1" spans="1:11">
      <c r="A1" s="101" t="s">
        <v>21</v>
      </c>
      <c r="B1" s="101"/>
      <c r="C1" s="101"/>
      <c r="D1" s="101"/>
      <c r="E1" s="101"/>
      <c r="F1" s="101"/>
      <c r="G1" s="101"/>
      <c r="H1" s="101"/>
      <c r="I1" s="101"/>
      <c r="J1" s="101"/>
      <c r="K1" s="101"/>
    </row>
    <row r="2" spans="1:11">
      <c r="A2" s="101"/>
      <c r="B2" s="101"/>
      <c r="C2" s="101"/>
      <c r="D2" s="101"/>
      <c r="E2" s="101"/>
      <c r="F2" s="101"/>
      <c r="G2" s="101"/>
      <c r="H2" s="101"/>
      <c r="I2" s="101"/>
      <c r="J2" s="101"/>
      <c r="K2" s="101"/>
    </row>
    <row r="3" spans="1:11" ht="14.25" customHeight="1">
      <c r="A3" s="100" t="s">
        <v>22</v>
      </c>
      <c r="B3" s="97" t="s">
        <v>23</v>
      </c>
      <c r="C3" s="97" t="s">
        <v>24</v>
      </c>
      <c r="D3" s="97" t="s">
        <v>25</v>
      </c>
      <c r="E3" s="97" t="s">
        <v>26</v>
      </c>
      <c r="F3" s="97"/>
      <c r="G3" s="97"/>
      <c r="H3" s="97"/>
      <c r="I3" s="97" t="s">
        <v>27</v>
      </c>
      <c r="J3" s="97" t="s">
        <v>28</v>
      </c>
      <c r="K3" s="97" t="s">
        <v>29</v>
      </c>
    </row>
    <row r="4" spans="1:11" ht="46.35" customHeight="1">
      <c r="A4" s="100"/>
      <c r="B4" s="97"/>
      <c r="C4" s="97"/>
      <c r="D4" s="97"/>
      <c r="E4" s="22" t="s">
        <v>30</v>
      </c>
      <c r="F4" s="22" t="s">
        <v>31</v>
      </c>
      <c r="G4" s="22" t="s">
        <v>32</v>
      </c>
      <c r="H4" s="22" t="s">
        <v>33</v>
      </c>
      <c r="I4" s="97"/>
      <c r="J4" s="97"/>
      <c r="K4" s="97"/>
    </row>
    <row r="5" spans="1:11">
      <c r="A5" s="21">
        <v>1</v>
      </c>
      <c r="B5" s="22">
        <v>2</v>
      </c>
      <c r="C5" s="22">
        <v>3</v>
      </c>
      <c r="D5" s="22">
        <v>4</v>
      </c>
      <c r="E5" s="22">
        <v>5</v>
      </c>
      <c r="F5" s="22">
        <v>6</v>
      </c>
      <c r="G5" s="22">
        <v>7</v>
      </c>
      <c r="H5" s="22">
        <v>8</v>
      </c>
      <c r="I5" s="22">
        <v>9</v>
      </c>
      <c r="J5" s="22">
        <v>10</v>
      </c>
      <c r="K5" s="22">
        <v>11</v>
      </c>
    </row>
    <row r="6" spans="1:11" ht="14.25" customHeight="1">
      <c r="A6" s="23">
        <v>1</v>
      </c>
      <c r="B6" s="97" t="s">
        <v>34</v>
      </c>
      <c r="C6" s="97"/>
      <c r="D6" s="97"/>
      <c r="E6" s="97"/>
      <c r="F6" s="97"/>
      <c r="G6" s="97"/>
      <c r="H6" s="97"/>
      <c r="I6" s="97"/>
      <c r="J6" s="97"/>
      <c r="K6" s="97"/>
    </row>
    <row r="7" spans="1:11" ht="14.25" customHeight="1">
      <c r="A7" s="23" t="s">
        <v>35</v>
      </c>
      <c r="B7" s="97" t="s">
        <v>36</v>
      </c>
      <c r="C7" s="97"/>
      <c r="D7" s="97"/>
      <c r="E7" s="97"/>
      <c r="F7" s="97"/>
      <c r="G7" s="97"/>
      <c r="H7" s="97"/>
      <c r="I7" s="97"/>
      <c r="J7" s="97"/>
      <c r="K7" s="97"/>
    </row>
    <row r="8" spans="1:11" ht="198" customHeight="1">
      <c r="A8" s="23" t="s">
        <v>37</v>
      </c>
      <c r="B8" s="22" t="s">
        <v>38</v>
      </c>
      <c r="C8" s="22" t="s">
        <v>39</v>
      </c>
      <c r="D8" s="24">
        <v>100</v>
      </c>
      <c r="E8" s="24">
        <v>100</v>
      </c>
      <c r="F8" s="24">
        <v>100</v>
      </c>
      <c r="G8" s="24">
        <v>100</v>
      </c>
      <c r="H8" s="24">
        <v>100</v>
      </c>
      <c r="I8" s="22" t="s">
        <v>40</v>
      </c>
      <c r="J8" s="22" t="s">
        <v>41</v>
      </c>
      <c r="K8" s="22" t="s">
        <v>42</v>
      </c>
    </row>
    <row r="9" spans="1:11" ht="144.75" customHeight="1">
      <c r="A9" s="23" t="s">
        <v>43</v>
      </c>
      <c r="B9" s="22" t="s">
        <v>44</v>
      </c>
      <c r="C9" s="24" t="s">
        <v>39</v>
      </c>
      <c r="D9" s="24">
        <v>100</v>
      </c>
      <c r="E9" s="24">
        <v>100</v>
      </c>
      <c r="F9" s="24">
        <v>100</v>
      </c>
      <c r="G9" s="24">
        <v>100</v>
      </c>
      <c r="H9" s="24">
        <v>100</v>
      </c>
      <c r="I9" s="22" t="s">
        <v>45</v>
      </c>
      <c r="J9" s="22" t="s">
        <v>41</v>
      </c>
      <c r="K9" s="22" t="s">
        <v>46</v>
      </c>
    </row>
    <row r="10" spans="1:11" ht="223.5" customHeight="1">
      <c r="A10" s="23" t="s">
        <v>47</v>
      </c>
      <c r="B10" s="22" t="s">
        <v>48</v>
      </c>
      <c r="C10" s="24" t="s">
        <v>39</v>
      </c>
      <c r="D10" s="24">
        <v>43.5</v>
      </c>
      <c r="E10" s="24">
        <v>43.6</v>
      </c>
      <c r="F10" s="24">
        <v>43.7</v>
      </c>
      <c r="G10" s="24">
        <v>43.8</v>
      </c>
      <c r="H10" s="24">
        <v>43.9</v>
      </c>
      <c r="I10" s="22" t="s">
        <v>49</v>
      </c>
      <c r="J10" s="22" t="s">
        <v>41</v>
      </c>
      <c r="K10" s="22" t="s">
        <v>50</v>
      </c>
    </row>
    <row r="11" spans="1:11" ht="88.5" customHeight="1">
      <c r="A11" s="23" t="s">
        <v>51</v>
      </c>
      <c r="B11" s="22" t="s">
        <v>52</v>
      </c>
      <c r="C11" s="22" t="s">
        <v>53</v>
      </c>
      <c r="D11" s="22">
        <v>64</v>
      </c>
      <c r="E11" s="22">
        <v>64</v>
      </c>
      <c r="F11" s="22">
        <v>64</v>
      </c>
      <c r="G11" s="22">
        <v>64</v>
      </c>
      <c r="H11" s="22">
        <v>64</v>
      </c>
      <c r="I11" s="22" t="s">
        <v>54</v>
      </c>
      <c r="J11" s="22" t="s">
        <v>41</v>
      </c>
      <c r="K11" s="22" t="s">
        <v>55</v>
      </c>
    </row>
    <row r="12" spans="1:11" ht="14.25" customHeight="1">
      <c r="A12" s="23">
        <v>2</v>
      </c>
      <c r="B12" s="97" t="s">
        <v>56</v>
      </c>
      <c r="C12" s="97"/>
      <c r="D12" s="97"/>
      <c r="E12" s="97"/>
      <c r="F12" s="97"/>
      <c r="G12" s="97"/>
      <c r="H12" s="97"/>
      <c r="I12" s="97"/>
      <c r="J12" s="97"/>
      <c r="K12" s="97"/>
    </row>
    <row r="13" spans="1:11" ht="198" customHeight="1">
      <c r="A13" s="23" t="s">
        <v>57</v>
      </c>
      <c r="B13" s="25" t="s">
        <v>58</v>
      </c>
      <c r="C13" s="22" t="s">
        <v>53</v>
      </c>
      <c r="D13" s="22">
        <v>25</v>
      </c>
      <c r="E13" s="22">
        <v>25</v>
      </c>
      <c r="F13" s="22">
        <v>25</v>
      </c>
      <c r="G13" s="22">
        <v>25</v>
      </c>
      <c r="H13" s="22">
        <v>25</v>
      </c>
      <c r="I13" s="22" t="s">
        <v>59</v>
      </c>
      <c r="J13" s="22" t="s">
        <v>41</v>
      </c>
      <c r="K13" s="22" t="s">
        <v>60</v>
      </c>
    </row>
    <row r="14" spans="1:11" ht="195.75" customHeight="1">
      <c r="A14" s="26" t="s">
        <v>61</v>
      </c>
      <c r="B14" s="21" t="s">
        <v>62</v>
      </c>
      <c r="C14" s="27" t="s">
        <v>63</v>
      </c>
      <c r="D14" s="22" t="s">
        <v>64</v>
      </c>
      <c r="E14" s="22" t="s">
        <v>64</v>
      </c>
      <c r="F14" s="22">
        <v>11.75</v>
      </c>
      <c r="G14" s="22">
        <v>11.75</v>
      </c>
      <c r="H14" s="22">
        <v>11.75</v>
      </c>
      <c r="I14" s="22" t="s">
        <v>59</v>
      </c>
      <c r="J14" s="22" t="s">
        <v>41</v>
      </c>
      <c r="K14" s="22" t="s">
        <v>60</v>
      </c>
    </row>
    <row r="15" spans="1:11" ht="197.25" customHeight="1">
      <c r="A15" s="26" t="s">
        <v>65</v>
      </c>
      <c r="B15" s="40" t="s">
        <v>66</v>
      </c>
      <c r="C15" s="27" t="s">
        <v>67</v>
      </c>
      <c r="D15" s="22" t="s">
        <v>64</v>
      </c>
      <c r="E15" s="22" t="s">
        <v>64</v>
      </c>
      <c r="F15" s="22">
        <v>569</v>
      </c>
      <c r="G15" s="22">
        <v>569</v>
      </c>
      <c r="H15" s="22">
        <v>569</v>
      </c>
      <c r="I15" s="22" t="s">
        <v>59</v>
      </c>
      <c r="J15" s="22" t="s">
        <v>41</v>
      </c>
      <c r="K15" s="22" t="s">
        <v>60</v>
      </c>
    </row>
    <row r="16" spans="1:11" ht="63.75" customHeight="1">
      <c r="A16" s="23" t="s">
        <v>68</v>
      </c>
      <c r="B16" s="94" t="s">
        <v>69</v>
      </c>
      <c r="C16" s="22" t="s">
        <v>70</v>
      </c>
      <c r="D16" s="22">
        <v>7</v>
      </c>
      <c r="E16" s="22">
        <v>17</v>
      </c>
      <c r="F16" s="82">
        <f>F17+F18</f>
        <v>12</v>
      </c>
      <c r="G16" s="22">
        <v>0</v>
      </c>
      <c r="H16" s="22">
        <v>0</v>
      </c>
      <c r="I16" s="97" t="s">
        <v>71</v>
      </c>
      <c r="J16" s="100" t="s">
        <v>41</v>
      </c>
      <c r="K16" s="100" t="s">
        <v>64</v>
      </c>
    </row>
    <row r="17" spans="1:11" ht="51">
      <c r="A17" s="23" t="s">
        <v>72</v>
      </c>
      <c r="B17" s="22" t="s">
        <v>73</v>
      </c>
      <c r="C17" s="22" t="s">
        <v>70</v>
      </c>
      <c r="D17" s="22">
        <v>1</v>
      </c>
      <c r="E17" s="22">
        <v>3</v>
      </c>
      <c r="F17" s="82">
        <v>9</v>
      </c>
      <c r="G17" s="22">
        <v>0</v>
      </c>
      <c r="H17" s="22">
        <v>0</v>
      </c>
      <c r="I17" s="97"/>
      <c r="J17" s="100"/>
      <c r="K17" s="100"/>
    </row>
    <row r="18" spans="1:11" ht="69.75" customHeight="1">
      <c r="A18" s="23" t="s">
        <v>74</v>
      </c>
      <c r="B18" s="22" t="s">
        <v>75</v>
      </c>
      <c r="C18" s="22" t="s">
        <v>70</v>
      </c>
      <c r="D18" s="22">
        <v>6</v>
      </c>
      <c r="E18" s="22">
        <v>14</v>
      </c>
      <c r="F18" s="82">
        <v>3</v>
      </c>
      <c r="G18" s="22">
        <v>0</v>
      </c>
      <c r="H18" s="22">
        <v>0</v>
      </c>
      <c r="I18" s="97"/>
      <c r="J18" s="100"/>
      <c r="K18" s="100"/>
    </row>
    <row r="19" spans="1:11" ht="69" customHeight="1">
      <c r="A19" s="23" t="s">
        <v>76</v>
      </c>
      <c r="B19" s="22" t="s">
        <v>77</v>
      </c>
      <c r="C19" s="22" t="s">
        <v>70</v>
      </c>
      <c r="D19" s="22">
        <v>0</v>
      </c>
      <c r="E19" s="22">
        <v>0</v>
      </c>
      <c r="F19" s="22">
        <v>0</v>
      </c>
      <c r="G19" s="22">
        <v>0</v>
      </c>
      <c r="H19" s="22">
        <v>0</v>
      </c>
      <c r="I19" s="97"/>
      <c r="J19" s="100"/>
      <c r="K19" s="100"/>
    </row>
    <row r="20" spans="1:11" ht="14.25" customHeight="1">
      <c r="A20" s="23" t="s">
        <v>78</v>
      </c>
      <c r="B20" s="97" t="s">
        <v>79</v>
      </c>
      <c r="C20" s="97"/>
      <c r="D20" s="97"/>
      <c r="E20" s="97"/>
      <c r="F20" s="97"/>
      <c r="G20" s="97"/>
      <c r="H20" s="97"/>
      <c r="I20" s="97"/>
      <c r="J20" s="97"/>
      <c r="K20" s="97"/>
    </row>
    <row r="21" spans="1:11" ht="205.5" customHeight="1">
      <c r="A21" s="23" t="s">
        <v>80</v>
      </c>
      <c r="B21" s="22" t="s">
        <v>81</v>
      </c>
      <c r="C21" s="22" t="s">
        <v>82</v>
      </c>
      <c r="D21" s="22">
        <v>4514</v>
      </c>
      <c r="E21" s="22">
        <v>3897</v>
      </c>
      <c r="F21" s="22">
        <v>4352</v>
      </c>
      <c r="G21" s="22">
        <v>4352</v>
      </c>
      <c r="H21" s="22">
        <v>4352</v>
      </c>
      <c r="I21" s="22" t="s">
        <v>83</v>
      </c>
      <c r="J21" s="22" t="s">
        <v>41</v>
      </c>
      <c r="K21" s="22" t="s">
        <v>84</v>
      </c>
    </row>
    <row r="22" spans="1:11" ht="144.75" customHeight="1">
      <c r="A22" s="23" t="s">
        <v>85</v>
      </c>
      <c r="B22" s="22" t="s">
        <v>86</v>
      </c>
      <c r="C22" s="22" t="s">
        <v>82</v>
      </c>
      <c r="D22" s="22">
        <v>3600</v>
      </c>
      <c r="E22" s="22">
        <v>3151</v>
      </c>
      <c r="F22" s="22">
        <v>3600</v>
      </c>
      <c r="G22" s="22">
        <v>3600</v>
      </c>
      <c r="H22" s="22">
        <v>3600</v>
      </c>
      <c r="I22" s="22" t="s">
        <v>87</v>
      </c>
      <c r="J22" s="22" t="s">
        <v>41</v>
      </c>
      <c r="K22" s="22" t="s">
        <v>88</v>
      </c>
    </row>
    <row r="23" spans="1:11" ht="141" customHeight="1">
      <c r="A23" s="23" t="s">
        <v>89</v>
      </c>
      <c r="B23" s="22" t="s">
        <v>90</v>
      </c>
      <c r="C23" s="22" t="s">
        <v>39</v>
      </c>
      <c r="D23" s="24">
        <v>100</v>
      </c>
      <c r="E23" s="24">
        <v>100</v>
      </c>
      <c r="F23" s="24">
        <v>100</v>
      </c>
      <c r="G23" s="24">
        <v>100</v>
      </c>
      <c r="H23" s="24">
        <v>100</v>
      </c>
      <c r="I23" s="22" t="s">
        <v>91</v>
      </c>
      <c r="J23" s="22" t="s">
        <v>41</v>
      </c>
      <c r="K23" s="22" t="s">
        <v>92</v>
      </c>
    </row>
    <row r="24" spans="1:11" ht="111" customHeight="1">
      <c r="A24" s="23" t="s">
        <v>93</v>
      </c>
      <c r="B24" s="22" t="s">
        <v>94</v>
      </c>
      <c r="C24" s="22" t="s">
        <v>39</v>
      </c>
      <c r="D24" s="24">
        <v>100</v>
      </c>
      <c r="E24" s="24">
        <v>100</v>
      </c>
      <c r="F24" s="24">
        <v>100</v>
      </c>
      <c r="G24" s="24">
        <v>100</v>
      </c>
      <c r="H24" s="24">
        <v>100</v>
      </c>
      <c r="I24" s="22" t="s">
        <v>54</v>
      </c>
      <c r="J24" s="22" t="s">
        <v>41</v>
      </c>
      <c r="K24" s="22" t="s">
        <v>95</v>
      </c>
    </row>
    <row r="25" spans="1:11" ht="106.5" customHeight="1">
      <c r="A25" s="23" t="s">
        <v>96</v>
      </c>
      <c r="B25" s="22" t="s">
        <v>97</v>
      </c>
      <c r="C25" s="22" t="s">
        <v>39</v>
      </c>
      <c r="D25" s="24">
        <v>100</v>
      </c>
      <c r="E25" s="24">
        <v>100</v>
      </c>
      <c r="F25" s="24">
        <v>100</v>
      </c>
      <c r="G25" s="24">
        <v>100</v>
      </c>
      <c r="H25" s="24">
        <v>100</v>
      </c>
      <c r="I25" s="22" t="s">
        <v>98</v>
      </c>
      <c r="J25" s="22" t="s">
        <v>41</v>
      </c>
      <c r="K25" s="22" t="s">
        <v>406</v>
      </c>
    </row>
    <row r="26" spans="1:11" ht="90" customHeight="1">
      <c r="A26" s="23" t="s">
        <v>99</v>
      </c>
      <c r="B26" s="22" t="s">
        <v>100</v>
      </c>
      <c r="C26" s="22" t="s">
        <v>82</v>
      </c>
      <c r="D26" s="22">
        <v>13700</v>
      </c>
      <c r="E26" s="22">
        <v>13371</v>
      </c>
      <c r="F26" s="22">
        <v>13300</v>
      </c>
      <c r="G26" s="22">
        <v>13300</v>
      </c>
      <c r="H26" s="22">
        <v>13400</v>
      </c>
      <c r="I26" s="22" t="s">
        <v>54</v>
      </c>
      <c r="J26" s="22" t="s">
        <v>41</v>
      </c>
      <c r="K26" s="22" t="s">
        <v>101</v>
      </c>
    </row>
    <row r="27" spans="1:11" ht="159.75" customHeight="1">
      <c r="A27" s="23" t="s">
        <v>102</v>
      </c>
      <c r="B27" s="22" t="s">
        <v>103</v>
      </c>
      <c r="C27" s="22" t="s">
        <v>39</v>
      </c>
      <c r="D27" s="24">
        <v>65.3</v>
      </c>
      <c r="E27" s="24">
        <v>69</v>
      </c>
      <c r="F27" s="24">
        <v>72</v>
      </c>
      <c r="G27" s="24">
        <v>75</v>
      </c>
      <c r="H27" s="22">
        <v>75</v>
      </c>
      <c r="I27" s="22" t="s">
        <v>104</v>
      </c>
      <c r="J27" s="22" t="s">
        <v>41</v>
      </c>
      <c r="K27" s="22" t="s">
        <v>105</v>
      </c>
    </row>
    <row r="28" spans="1:11" ht="114" customHeight="1">
      <c r="A28" s="23" t="s">
        <v>106</v>
      </c>
      <c r="B28" s="22" t="s">
        <v>107</v>
      </c>
      <c r="C28" s="22" t="s">
        <v>39</v>
      </c>
      <c r="D28" s="24">
        <v>100</v>
      </c>
      <c r="E28" s="24">
        <v>100</v>
      </c>
      <c r="F28" s="24">
        <v>100</v>
      </c>
      <c r="G28" s="24">
        <v>100</v>
      </c>
      <c r="H28" s="24">
        <v>100</v>
      </c>
      <c r="I28" s="22" t="s">
        <v>98</v>
      </c>
      <c r="J28" s="22" t="s">
        <v>41</v>
      </c>
      <c r="K28" s="22" t="s">
        <v>407</v>
      </c>
    </row>
    <row r="29" spans="1:11" ht="105" customHeight="1">
      <c r="A29" s="23" t="s">
        <v>108</v>
      </c>
      <c r="B29" s="22" t="s">
        <v>109</v>
      </c>
      <c r="C29" s="22" t="s">
        <v>39</v>
      </c>
      <c r="D29" s="24">
        <v>100</v>
      </c>
      <c r="E29" s="24">
        <v>100</v>
      </c>
      <c r="F29" s="24">
        <v>100</v>
      </c>
      <c r="G29" s="24">
        <v>100</v>
      </c>
      <c r="H29" s="22">
        <v>100</v>
      </c>
      <c r="I29" s="22" t="s">
        <v>54</v>
      </c>
      <c r="J29" s="22" t="s">
        <v>41</v>
      </c>
      <c r="K29" s="22" t="s">
        <v>101</v>
      </c>
    </row>
    <row r="30" spans="1:11" ht="86.25" customHeight="1">
      <c r="A30" s="23" t="s">
        <v>110</v>
      </c>
      <c r="B30" s="22" t="s">
        <v>111</v>
      </c>
      <c r="C30" s="22" t="s">
        <v>39</v>
      </c>
      <c r="D30" s="24">
        <v>100</v>
      </c>
      <c r="E30" s="24">
        <v>100</v>
      </c>
      <c r="F30" s="24">
        <v>100</v>
      </c>
      <c r="G30" s="24">
        <v>100</v>
      </c>
      <c r="H30" s="22">
        <v>100</v>
      </c>
      <c r="I30" s="22" t="s">
        <v>112</v>
      </c>
      <c r="J30" s="22" t="s">
        <v>41</v>
      </c>
      <c r="K30" s="22" t="s">
        <v>64</v>
      </c>
    </row>
    <row r="31" spans="1:11" ht="153.75" customHeight="1">
      <c r="A31" s="23" t="s">
        <v>113</v>
      </c>
      <c r="B31" s="22" t="s">
        <v>114</v>
      </c>
      <c r="C31" s="22" t="s">
        <v>39</v>
      </c>
      <c r="D31" s="24">
        <v>100</v>
      </c>
      <c r="E31" s="24">
        <v>100</v>
      </c>
      <c r="F31" s="24">
        <v>100</v>
      </c>
      <c r="G31" s="24">
        <v>100</v>
      </c>
      <c r="H31" s="22">
        <v>100</v>
      </c>
      <c r="I31" s="22" t="s">
        <v>115</v>
      </c>
      <c r="J31" s="22" t="s">
        <v>41</v>
      </c>
      <c r="K31" s="22" t="s">
        <v>64</v>
      </c>
    </row>
    <row r="32" spans="1:11" ht="172.5" customHeight="1">
      <c r="A32" s="23" t="s">
        <v>116</v>
      </c>
      <c r="B32" s="22" t="s">
        <v>117</v>
      </c>
      <c r="C32" s="22" t="s">
        <v>39</v>
      </c>
      <c r="D32" s="22">
        <v>100</v>
      </c>
      <c r="E32" s="22">
        <v>100</v>
      </c>
      <c r="F32" s="22">
        <v>100</v>
      </c>
      <c r="G32" s="22">
        <v>100</v>
      </c>
      <c r="H32" s="22">
        <v>100</v>
      </c>
      <c r="I32" s="22" t="s">
        <v>118</v>
      </c>
      <c r="J32" s="22" t="s">
        <v>41</v>
      </c>
      <c r="K32" s="22" t="s">
        <v>64</v>
      </c>
    </row>
    <row r="33" spans="1:11" ht="159" customHeight="1">
      <c r="A33" s="23" t="s">
        <v>119</v>
      </c>
      <c r="B33" s="22" t="s">
        <v>120</v>
      </c>
      <c r="C33" s="22" t="s">
        <v>53</v>
      </c>
      <c r="D33" s="22">
        <v>24</v>
      </c>
      <c r="E33" s="22">
        <v>24</v>
      </c>
      <c r="F33" s="22">
        <v>24</v>
      </c>
      <c r="G33" s="22">
        <v>24</v>
      </c>
      <c r="H33" s="22">
        <v>24</v>
      </c>
      <c r="I33" s="22" t="s">
        <v>121</v>
      </c>
      <c r="J33" s="22" t="s">
        <v>41</v>
      </c>
      <c r="K33" s="22" t="s">
        <v>122</v>
      </c>
    </row>
    <row r="34" spans="1:11" ht="157.5" customHeight="1">
      <c r="A34" s="23" t="s">
        <v>123</v>
      </c>
      <c r="B34" s="22" t="s">
        <v>124</v>
      </c>
      <c r="C34" s="22" t="s">
        <v>39</v>
      </c>
      <c r="D34" s="24">
        <v>100</v>
      </c>
      <c r="E34" s="24">
        <v>100</v>
      </c>
      <c r="F34" s="24">
        <v>100</v>
      </c>
      <c r="G34" s="24">
        <v>100</v>
      </c>
      <c r="H34" s="22">
        <v>100</v>
      </c>
      <c r="I34" s="22" t="s">
        <v>125</v>
      </c>
      <c r="J34" s="22" t="s">
        <v>41</v>
      </c>
      <c r="K34" s="22" t="s">
        <v>122</v>
      </c>
    </row>
    <row r="35" spans="1:11" ht="111" customHeight="1">
      <c r="A35" s="23" t="s">
        <v>126</v>
      </c>
      <c r="B35" s="22" t="s">
        <v>127</v>
      </c>
      <c r="C35" s="22" t="s">
        <v>39</v>
      </c>
      <c r="D35" s="22">
        <v>100</v>
      </c>
      <c r="E35" s="22">
        <v>100</v>
      </c>
      <c r="F35" s="22">
        <v>100</v>
      </c>
      <c r="G35" s="22">
        <v>100</v>
      </c>
      <c r="H35" s="22">
        <v>100</v>
      </c>
      <c r="I35" s="22" t="s">
        <v>128</v>
      </c>
      <c r="J35" s="22" t="s">
        <v>41</v>
      </c>
      <c r="K35" s="22" t="s">
        <v>129</v>
      </c>
    </row>
    <row r="36" spans="1:11" ht="84" customHeight="1">
      <c r="A36" s="23" t="s">
        <v>130</v>
      </c>
      <c r="B36" s="22" t="s">
        <v>131</v>
      </c>
      <c r="C36" s="22" t="s">
        <v>82</v>
      </c>
      <c r="D36" s="22">
        <v>5972</v>
      </c>
      <c r="E36" s="22">
        <v>5972</v>
      </c>
      <c r="F36" s="22">
        <v>5300</v>
      </c>
      <c r="G36" s="22">
        <v>5300</v>
      </c>
      <c r="H36" s="22">
        <v>5300</v>
      </c>
      <c r="I36" s="22" t="s">
        <v>132</v>
      </c>
      <c r="J36" s="22" t="s">
        <v>41</v>
      </c>
      <c r="K36" s="22" t="s">
        <v>101</v>
      </c>
    </row>
    <row r="37" spans="1:11" ht="86.25" customHeight="1">
      <c r="A37" s="23" t="s">
        <v>133</v>
      </c>
      <c r="B37" s="22" t="s">
        <v>134</v>
      </c>
      <c r="C37" s="22" t="s">
        <v>53</v>
      </c>
      <c r="D37" s="22">
        <v>9</v>
      </c>
      <c r="E37" s="22">
        <v>9</v>
      </c>
      <c r="F37" s="22">
        <v>9</v>
      </c>
      <c r="G37" s="22">
        <v>9</v>
      </c>
      <c r="H37" s="22">
        <v>9</v>
      </c>
      <c r="I37" s="22" t="s">
        <v>132</v>
      </c>
      <c r="J37" s="22" t="s">
        <v>41</v>
      </c>
      <c r="K37" s="22" t="s">
        <v>101</v>
      </c>
    </row>
    <row r="38" spans="1:11" ht="84.75" customHeight="1">
      <c r="A38" s="23" t="s">
        <v>135</v>
      </c>
      <c r="B38" s="22" t="s">
        <v>136</v>
      </c>
      <c r="C38" s="22" t="s">
        <v>82</v>
      </c>
      <c r="D38" s="22">
        <v>321</v>
      </c>
      <c r="E38" s="22">
        <v>322</v>
      </c>
      <c r="F38" s="22">
        <v>330</v>
      </c>
      <c r="G38" s="22">
        <v>350</v>
      </c>
      <c r="H38" s="22">
        <v>350</v>
      </c>
      <c r="I38" s="22" t="s">
        <v>132</v>
      </c>
      <c r="J38" s="22" t="s">
        <v>41</v>
      </c>
      <c r="K38" s="22" t="s">
        <v>101</v>
      </c>
    </row>
    <row r="39" spans="1:11" ht="88.5" customHeight="1">
      <c r="A39" s="23" t="s">
        <v>137</v>
      </c>
      <c r="B39" s="22" t="s">
        <v>138</v>
      </c>
      <c r="C39" s="22" t="s">
        <v>39</v>
      </c>
      <c r="D39" s="24">
        <v>100</v>
      </c>
      <c r="E39" s="24">
        <v>100</v>
      </c>
      <c r="F39" s="24">
        <v>100</v>
      </c>
      <c r="G39" s="24"/>
      <c r="H39" s="22">
        <v>100</v>
      </c>
      <c r="I39" s="22" t="s">
        <v>132</v>
      </c>
      <c r="J39" s="22" t="s">
        <v>41</v>
      </c>
      <c r="K39" s="22" t="s">
        <v>101</v>
      </c>
    </row>
    <row r="40" spans="1:11" ht="108" customHeight="1">
      <c r="A40" s="23" t="s">
        <v>139</v>
      </c>
      <c r="B40" s="22" t="s">
        <v>140</v>
      </c>
      <c r="C40" s="22" t="s">
        <v>39</v>
      </c>
      <c r="D40" s="24">
        <v>100</v>
      </c>
      <c r="E40" s="24">
        <v>100</v>
      </c>
      <c r="F40" s="24">
        <v>100</v>
      </c>
      <c r="G40" s="24">
        <v>100</v>
      </c>
      <c r="H40" s="22">
        <v>100</v>
      </c>
      <c r="I40" s="22" t="s">
        <v>132</v>
      </c>
      <c r="J40" s="22" t="s">
        <v>41</v>
      </c>
      <c r="K40" s="22" t="s">
        <v>95</v>
      </c>
    </row>
    <row r="41" spans="1:11" ht="96.75" customHeight="1">
      <c r="A41" s="23" t="s">
        <v>141</v>
      </c>
      <c r="B41" s="22" t="s">
        <v>142</v>
      </c>
      <c r="C41" s="22" t="s">
        <v>39</v>
      </c>
      <c r="D41" s="24">
        <v>100</v>
      </c>
      <c r="E41" s="24">
        <v>100</v>
      </c>
      <c r="F41" s="24">
        <v>100</v>
      </c>
      <c r="G41" s="24">
        <v>100</v>
      </c>
      <c r="H41" s="22">
        <v>100</v>
      </c>
      <c r="I41" s="22" t="s">
        <v>112</v>
      </c>
      <c r="J41" s="22" t="s">
        <v>41</v>
      </c>
      <c r="K41" s="22" t="s">
        <v>408</v>
      </c>
    </row>
    <row r="42" spans="1:11" ht="186" customHeight="1">
      <c r="A42" s="23" t="s">
        <v>143</v>
      </c>
      <c r="B42" s="22" t="s">
        <v>144</v>
      </c>
      <c r="C42" s="22" t="s">
        <v>39</v>
      </c>
      <c r="D42" s="22">
        <v>25</v>
      </c>
      <c r="E42" s="22">
        <v>25</v>
      </c>
      <c r="F42" s="22">
        <v>25</v>
      </c>
      <c r="G42" s="22">
        <v>25</v>
      </c>
      <c r="H42" s="22">
        <v>25</v>
      </c>
      <c r="I42" s="22" t="s">
        <v>145</v>
      </c>
      <c r="J42" s="22" t="s">
        <v>41</v>
      </c>
      <c r="K42" s="22" t="s">
        <v>146</v>
      </c>
    </row>
    <row r="43" spans="1:11" ht="81.75" customHeight="1">
      <c r="A43" s="23" t="s">
        <v>147</v>
      </c>
      <c r="B43" s="23" t="s">
        <v>148</v>
      </c>
      <c r="C43" s="23" t="s">
        <v>53</v>
      </c>
      <c r="D43" s="23" t="s">
        <v>149</v>
      </c>
      <c r="E43" s="23" t="s">
        <v>64</v>
      </c>
      <c r="F43" s="23" t="s">
        <v>149</v>
      </c>
      <c r="G43" s="23" t="s">
        <v>150</v>
      </c>
      <c r="H43" s="23" t="s">
        <v>151</v>
      </c>
      <c r="I43" s="22" t="s">
        <v>54</v>
      </c>
      <c r="J43" s="22" t="s">
        <v>41</v>
      </c>
      <c r="K43" s="22" t="s">
        <v>64</v>
      </c>
    </row>
    <row r="44" spans="1:11" ht="83.25" customHeight="1">
      <c r="A44" s="23" t="s">
        <v>152</v>
      </c>
      <c r="B44" s="23" t="s">
        <v>153</v>
      </c>
      <c r="C44" s="23" t="s">
        <v>53</v>
      </c>
      <c r="D44" s="23" t="s">
        <v>154</v>
      </c>
      <c r="E44" s="23" t="s">
        <v>154</v>
      </c>
      <c r="F44" s="23" t="s">
        <v>154</v>
      </c>
      <c r="G44" s="23" t="s">
        <v>154</v>
      </c>
      <c r="H44" s="23" t="s">
        <v>154</v>
      </c>
      <c r="I44" s="22" t="s">
        <v>54</v>
      </c>
      <c r="J44" s="22" t="s">
        <v>41</v>
      </c>
      <c r="K44" s="22" t="s">
        <v>64</v>
      </c>
    </row>
    <row r="45" spans="1:11" ht="110.25" customHeight="1">
      <c r="A45" s="23" t="s">
        <v>155</v>
      </c>
      <c r="B45" s="22" t="s">
        <v>156</v>
      </c>
      <c r="C45" s="22" t="s">
        <v>39</v>
      </c>
      <c r="D45" s="22">
        <v>0.97</v>
      </c>
      <c r="E45" s="22">
        <v>0.97</v>
      </c>
      <c r="F45" s="22">
        <v>0.97</v>
      </c>
      <c r="G45" s="22">
        <v>0.97</v>
      </c>
      <c r="H45" s="22">
        <v>0.97</v>
      </c>
      <c r="I45" s="22" t="s">
        <v>157</v>
      </c>
      <c r="J45" s="22" t="s">
        <v>41</v>
      </c>
      <c r="K45" s="22" t="s">
        <v>158</v>
      </c>
    </row>
    <row r="46" spans="1:11" ht="168.75" customHeight="1">
      <c r="A46" s="23" t="s">
        <v>159</v>
      </c>
      <c r="B46" s="23" t="s">
        <v>160</v>
      </c>
      <c r="C46" s="23" t="s">
        <v>161</v>
      </c>
      <c r="D46" s="26" t="s">
        <v>162</v>
      </c>
      <c r="E46" s="21">
        <v>10</v>
      </c>
      <c r="F46" s="21">
        <v>0</v>
      </c>
      <c r="G46" s="21">
        <v>0</v>
      </c>
      <c r="H46" s="28">
        <v>0</v>
      </c>
      <c r="I46" s="21" t="s">
        <v>163</v>
      </c>
      <c r="J46" s="29" t="s">
        <v>41</v>
      </c>
      <c r="K46" s="21" t="s">
        <v>64</v>
      </c>
    </row>
    <row r="47" spans="1:11" ht="125.25" customHeight="1">
      <c r="A47" s="23" t="s">
        <v>164</v>
      </c>
      <c r="B47" s="22" t="s">
        <v>165</v>
      </c>
      <c r="C47" s="22" t="s">
        <v>39</v>
      </c>
      <c r="D47" s="24">
        <v>74.400000000000006</v>
      </c>
      <c r="E47" s="24">
        <v>75</v>
      </c>
      <c r="F47" s="22">
        <v>75.5</v>
      </c>
      <c r="G47" s="22">
        <v>80</v>
      </c>
      <c r="H47" s="22">
        <v>80</v>
      </c>
      <c r="I47" s="22" t="s">
        <v>166</v>
      </c>
      <c r="J47" s="22" t="s">
        <v>41</v>
      </c>
      <c r="K47" s="22" t="s">
        <v>409</v>
      </c>
    </row>
    <row r="48" spans="1:11" ht="18.75">
      <c r="A48" s="30"/>
      <c r="B48" s="98"/>
      <c r="C48" s="98"/>
      <c r="D48" s="31"/>
      <c r="E48" s="32"/>
      <c r="F48" s="33"/>
      <c r="G48" s="33"/>
      <c r="H48" s="33"/>
      <c r="I48" s="34"/>
      <c r="J48" s="33"/>
      <c r="K48" s="35"/>
    </row>
    <row r="49" spans="1:11" ht="55.9" customHeight="1">
      <c r="A49" s="99" t="s">
        <v>20</v>
      </c>
      <c r="B49" s="99"/>
      <c r="C49" s="99"/>
      <c r="D49" s="99"/>
      <c r="E49" s="99"/>
      <c r="F49" s="99"/>
      <c r="G49" s="36"/>
      <c r="H49" s="36"/>
      <c r="I49" s="65"/>
      <c r="J49" s="14"/>
      <c r="K49" s="95" t="s">
        <v>399</v>
      </c>
    </row>
    <row r="50" spans="1:11">
      <c r="A50" s="30"/>
      <c r="B50" s="35"/>
      <c r="C50" s="31"/>
      <c r="D50" s="31"/>
      <c r="E50" s="33"/>
      <c r="F50" s="33"/>
      <c r="G50" s="33"/>
      <c r="H50" s="33"/>
      <c r="I50" s="34"/>
      <c r="J50" s="33"/>
      <c r="K50" s="35"/>
    </row>
    <row r="51" spans="1:11">
      <c r="A51" s="37"/>
      <c r="B51" s="35"/>
      <c r="C51" s="31"/>
      <c r="D51" s="31"/>
      <c r="E51" s="31"/>
      <c r="F51" s="31"/>
      <c r="G51" s="31"/>
      <c r="H51" s="31"/>
      <c r="I51" s="34"/>
      <c r="J51" s="31"/>
      <c r="K51" s="35"/>
    </row>
    <row r="52" spans="1:11">
      <c r="A52" s="37"/>
      <c r="B52" s="35"/>
      <c r="C52" s="31"/>
      <c r="D52" s="31"/>
      <c r="E52" s="31"/>
      <c r="F52" s="31"/>
      <c r="G52" s="31"/>
      <c r="H52" s="31"/>
      <c r="I52" s="34"/>
      <c r="J52" s="31"/>
      <c r="K52" s="35"/>
    </row>
    <row r="54" spans="1:11">
      <c r="A54" s="37"/>
      <c r="B54" s="35"/>
      <c r="C54" s="31"/>
      <c r="D54" s="31"/>
      <c r="E54" s="31"/>
      <c r="F54" s="31"/>
      <c r="G54" s="31"/>
      <c r="H54" s="31"/>
      <c r="I54" s="34"/>
      <c r="J54" s="31"/>
      <c r="K54" s="35"/>
    </row>
  </sheetData>
  <mergeCells count="19">
    <mergeCell ref="A1:K1"/>
    <mergeCell ref="A2:K2"/>
    <mergeCell ref="A3:A4"/>
    <mergeCell ref="B3:B4"/>
    <mergeCell ref="C3:C4"/>
    <mergeCell ref="D3:D4"/>
    <mergeCell ref="E3:H3"/>
    <mergeCell ref="I3:I4"/>
    <mergeCell ref="J3:J4"/>
    <mergeCell ref="K3:K4"/>
    <mergeCell ref="B20:K20"/>
    <mergeCell ref="B48:C48"/>
    <mergeCell ref="A49:F49"/>
    <mergeCell ref="B6:K6"/>
    <mergeCell ref="B7:K7"/>
    <mergeCell ref="B12:K12"/>
    <mergeCell ref="I16:I19"/>
    <mergeCell ref="J16:J19"/>
    <mergeCell ref="K16:K19"/>
  </mergeCells>
  <printOptions horizontalCentered="1"/>
  <pageMargins left="0.78740157480314965" right="0.39370078740157483" top="1.1811023622047245" bottom="0.78740157480314965" header="0.98425196850393704" footer="0.51181102362204722"/>
  <pageSetup paperSize="9" scale="67" fitToHeight="0" orientation="landscape" horizontalDpi="300" verticalDpi="300" r:id="rId1"/>
  <headerFooter differentFirst="1">
    <oddHeader>&amp;C&amp;P</oddHeader>
  </headerFooter>
  <rowBreaks count="1" manualBreakCount="1">
    <brk id="46" max="16383" man="1"/>
  </rowBreaks>
</worksheet>
</file>

<file path=xl/worksheets/sheet3.xml><?xml version="1.0" encoding="utf-8"?>
<worksheet xmlns="http://schemas.openxmlformats.org/spreadsheetml/2006/main" xmlns:r="http://schemas.openxmlformats.org/officeDocument/2006/relationships">
  <sheetPr>
    <pageSetUpPr fitToPage="1"/>
  </sheetPr>
  <dimension ref="A1:M61"/>
  <sheetViews>
    <sheetView view="pageBreakPreview" topLeftCell="A25" zoomScale="60" zoomScaleNormal="95" workbookViewId="0">
      <selection activeCell="I17" sqref="I17:I20"/>
    </sheetView>
  </sheetViews>
  <sheetFormatPr defaultColWidth="10.5" defaultRowHeight="14.25"/>
  <cols>
    <col min="1" max="1" width="7" style="2" customWidth="1"/>
    <col min="2" max="2" width="36.875" style="2" customWidth="1"/>
    <col min="3" max="8" width="12.125" style="2" customWidth="1"/>
    <col min="9" max="9" width="18.125" style="2" customWidth="1"/>
    <col min="10" max="11" width="12.125" style="2" customWidth="1"/>
    <col min="12" max="12" width="20.375" style="2" customWidth="1"/>
    <col min="13" max="13" width="12.125" style="1" customWidth="1"/>
  </cols>
  <sheetData>
    <row r="1" spans="1:13">
      <c r="A1" s="38"/>
    </row>
    <row r="2" spans="1:13" ht="18.75">
      <c r="A2" s="112" t="s">
        <v>167</v>
      </c>
      <c r="B2" s="112"/>
      <c r="C2" s="112"/>
      <c r="D2" s="112"/>
      <c r="E2" s="112"/>
      <c r="F2" s="112"/>
      <c r="G2" s="112"/>
      <c r="H2" s="112"/>
      <c r="I2" s="112"/>
      <c r="J2" s="112"/>
      <c r="K2" s="112"/>
      <c r="L2" s="112"/>
      <c r="M2" s="112"/>
    </row>
    <row r="3" spans="1:13" ht="32.25" customHeight="1">
      <c r="A3" s="106" t="s">
        <v>22</v>
      </c>
      <c r="B3" s="109" t="s">
        <v>168</v>
      </c>
      <c r="C3" s="109" t="s">
        <v>169</v>
      </c>
      <c r="D3" s="109" t="s">
        <v>170</v>
      </c>
      <c r="E3" s="109"/>
      <c r="F3" s="109"/>
      <c r="G3" s="109"/>
      <c r="H3" s="109"/>
      <c r="I3" s="109" t="s">
        <v>171</v>
      </c>
      <c r="J3" s="109" t="s">
        <v>172</v>
      </c>
      <c r="K3" s="109" t="s">
        <v>173</v>
      </c>
      <c r="L3" s="109" t="s">
        <v>174</v>
      </c>
      <c r="M3" s="109" t="s">
        <v>175</v>
      </c>
    </row>
    <row r="4" spans="1:13" ht="32.25" customHeight="1">
      <c r="A4" s="106"/>
      <c r="B4" s="109"/>
      <c r="C4" s="109"/>
      <c r="D4" s="109" t="s">
        <v>176</v>
      </c>
      <c r="E4" s="109" t="s">
        <v>177</v>
      </c>
      <c r="F4" s="109"/>
      <c r="G4" s="109"/>
      <c r="H4" s="109"/>
      <c r="I4" s="109"/>
      <c r="J4" s="109"/>
      <c r="K4" s="109"/>
      <c r="L4" s="109"/>
      <c r="M4" s="109"/>
    </row>
    <row r="5" spans="1:13" ht="32.25" customHeight="1">
      <c r="A5" s="106"/>
      <c r="B5" s="109"/>
      <c r="C5" s="109"/>
      <c r="D5" s="109"/>
      <c r="E5" s="41" t="s">
        <v>178</v>
      </c>
      <c r="F5" s="41" t="s">
        <v>179</v>
      </c>
      <c r="G5" s="41" t="s">
        <v>180</v>
      </c>
      <c r="H5" s="41" t="s">
        <v>181</v>
      </c>
      <c r="I5" s="109"/>
      <c r="J5" s="109"/>
      <c r="K5" s="109"/>
      <c r="L5" s="109"/>
      <c r="M5" s="109"/>
    </row>
    <row r="6" spans="1:13" ht="15.75">
      <c r="A6" s="47">
        <v>1</v>
      </c>
      <c r="B6" s="41">
        <v>2</v>
      </c>
      <c r="C6" s="41">
        <v>3</v>
      </c>
      <c r="D6" s="41">
        <v>4</v>
      </c>
      <c r="E6" s="41">
        <v>5</v>
      </c>
      <c r="F6" s="41">
        <v>6</v>
      </c>
      <c r="G6" s="41">
        <v>7</v>
      </c>
      <c r="H6" s="41">
        <v>8</v>
      </c>
      <c r="I6" s="41">
        <v>9</v>
      </c>
      <c r="J6" s="41">
        <v>10</v>
      </c>
      <c r="K6" s="41">
        <v>11</v>
      </c>
      <c r="L6" s="41">
        <v>12</v>
      </c>
      <c r="M6" s="41">
        <v>13</v>
      </c>
    </row>
    <row r="7" spans="1:13" ht="51.75" customHeight="1">
      <c r="A7" s="110" t="s">
        <v>400</v>
      </c>
      <c r="B7" s="110"/>
      <c r="C7" s="110"/>
      <c r="D7" s="110"/>
      <c r="E7" s="110"/>
      <c r="F7" s="110"/>
      <c r="G7" s="110"/>
      <c r="H7" s="110"/>
      <c r="I7" s="110"/>
      <c r="J7" s="110"/>
      <c r="K7" s="110"/>
      <c r="L7" s="110"/>
      <c r="M7" s="110"/>
    </row>
    <row r="8" spans="1:13" ht="27" customHeight="1">
      <c r="A8" s="47" t="s">
        <v>182</v>
      </c>
      <c r="B8" s="110" t="s">
        <v>183</v>
      </c>
      <c r="C8" s="110"/>
      <c r="D8" s="110"/>
      <c r="E8" s="110"/>
      <c r="F8" s="110"/>
      <c r="G8" s="110"/>
      <c r="H8" s="110"/>
      <c r="I8" s="110"/>
      <c r="J8" s="110"/>
      <c r="K8" s="110"/>
      <c r="L8" s="110"/>
      <c r="M8" s="110"/>
    </row>
    <row r="9" spans="1:13" ht="51.75" customHeight="1">
      <c r="A9" s="106" t="s">
        <v>35</v>
      </c>
      <c r="B9" s="109" t="s">
        <v>184</v>
      </c>
      <c r="C9" s="41" t="s">
        <v>30</v>
      </c>
      <c r="D9" s="39">
        <f t="shared" ref="D9:D24" si="0">SUM(E9:H9)</f>
        <v>6606.5000000000009</v>
      </c>
      <c r="E9" s="39">
        <f>6323.1+19.1</f>
        <v>6342.2000000000007</v>
      </c>
      <c r="F9" s="39">
        <f>263.5+0.8</f>
        <v>264.3</v>
      </c>
      <c r="G9" s="39">
        <v>0</v>
      </c>
      <c r="H9" s="39">
        <v>0</v>
      </c>
      <c r="I9" s="100" t="s">
        <v>185</v>
      </c>
      <c r="J9" s="109" t="s">
        <v>186</v>
      </c>
      <c r="K9" s="41">
        <v>100</v>
      </c>
      <c r="L9" s="100" t="s">
        <v>41</v>
      </c>
      <c r="M9" s="106" t="s">
        <v>187</v>
      </c>
    </row>
    <row r="10" spans="1:13" ht="51.75" customHeight="1">
      <c r="A10" s="106"/>
      <c r="B10" s="109"/>
      <c r="C10" s="41" t="s">
        <v>31</v>
      </c>
      <c r="D10" s="39">
        <f t="shared" si="0"/>
        <v>6366.4999999999991</v>
      </c>
      <c r="E10" s="39">
        <f>7643.5-1205.1-348.1+21.5</f>
        <v>6111.7999999999993</v>
      </c>
      <c r="F10" s="39">
        <f>318.5-50.2-14.5+0.9</f>
        <v>254.70000000000002</v>
      </c>
      <c r="G10" s="39">
        <v>0</v>
      </c>
      <c r="H10" s="39">
        <v>0</v>
      </c>
      <c r="I10" s="100"/>
      <c r="J10" s="109"/>
      <c r="K10" s="41">
        <v>100</v>
      </c>
      <c r="L10" s="100"/>
      <c r="M10" s="106"/>
    </row>
    <row r="11" spans="1:13" ht="51.75" customHeight="1">
      <c r="A11" s="106"/>
      <c r="B11" s="109"/>
      <c r="C11" s="41" t="s">
        <v>32</v>
      </c>
      <c r="D11" s="39">
        <f t="shared" si="0"/>
        <v>6514.4000000000005</v>
      </c>
      <c r="E11" s="39">
        <f>7643.5-1088.7-382.8+81.8</f>
        <v>6253.8</v>
      </c>
      <c r="F11" s="39">
        <f>318.5-45.3-16+3.4</f>
        <v>260.59999999999997</v>
      </c>
      <c r="G11" s="39">
        <v>0</v>
      </c>
      <c r="H11" s="39">
        <v>0</v>
      </c>
      <c r="I11" s="100"/>
      <c r="J11" s="109"/>
      <c r="K11" s="41">
        <v>100</v>
      </c>
      <c r="L11" s="100"/>
      <c r="M11" s="106"/>
    </row>
    <row r="12" spans="1:13" ht="51.75" customHeight="1">
      <c r="A12" s="106"/>
      <c r="B12" s="109"/>
      <c r="C12" s="41" t="s">
        <v>33</v>
      </c>
      <c r="D12" s="39">
        <f t="shared" si="0"/>
        <v>6596.2</v>
      </c>
      <c r="E12" s="39">
        <f>6240.6+91.7</f>
        <v>6332.3</v>
      </c>
      <c r="F12" s="39">
        <f>260.1+3.8</f>
        <v>263.90000000000003</v>
      </c>
      <c r="G12" s="39">
        <v>0</v>
      </c>
      <c r="H12" s="39">
        <v>0</v>
      </c>
      <c r="I12" s="100"/>
      <c r="J12" s="109"/>
      <c r="K12" s="41">
        <v>100</v>
      </c>
      <c r="L12" s="100"/>
      <c r="M12" s="106"/>
    </row>
    <row r="13" spans="1:13" ht="29.25" customHeight="1">
      <c r="A13" s="106" t="s">
        <v>188</v>
      </c>
      <c r="B13" s="109" t="s">
        <v>189</v>
      </c>
      <c r="C13" s="41" t="s">
        <v>30</v>
      </c>
      <c r="D13" s="39">
        <f t="shared" si="0"/>
        <v>88431.8</v>
      </c>
      <c r="E13" s="39">
        <f>42809.8+42528.5+3093.5</f>
        <v>88431.8</v>
      </c>
      <c r="F13" s="39">
        <v>0</v>
      </c>
      <c r="G13" s="39">
        <v>0</v>
      </c>
      <c r="H13" s="39">
        <v>0</v>
      </c>
      <c r="I13" s="100" t="s">
        <v>190</v>
      </c>
      <c r="J13" s="111" t="s">
        <v>67</v>
      </c>
      <c r="K13" s="41">
        <v>564</v>
      </c>
      <c r="L13" s="100" t="s">
        <v>41</v>
      </c>
      <c r="M13" s="106" t="s">
        <v>187</v>
      </c>
    </row>
    <row r="14" spans="1:13" ht="29.25" customHeight="1">
      <c r="A14" s="106"/>
      <c r="B14" s="109"/>
      <c r="C14" s="41" t="s">
        <v>31</v>
      </c>
      <c r="D14" s="39">
        <f t="shared" si="0"/>
        <v>85344.5</v>
      </c>
      <c r="E14" s="39">
        <v>85344.5</v>
      </c>
      <c r="F14" s="39">
        <v>0</v>
      </c>
      <c r="G14" s="39">
        <v>0</v>
      </c>
      <c r="H14" s="39">
        <v>0</v>
      </c>
      <c r="I14" s="100"/>
      <c r="J14" s="111"/>
      <c r="K14" s="41">
        <v>569</v>
      </c>
      <c r="L14" s="100"/>
      <c r="M14" s="106"/>
    </row>
    <row r="15" spans="1:13" ht="29.25" customHeight="1">
      <c r="A15" s="106"/>
      <c r="B15" s="109"/>
      <c r="C15" s="41" t="s">
        <v>32</v>
      </c>
      <c r="D15" s="39">
        <f t="shared" si="0"/>
        <v>85344.5</v>
      </c>
      <c r="E15" s="39">
        <v>85344.5</v>
      </c>
      <c r="F15" s="39">
        <v>0</v>
      </c>
      <c r="G15" s="39">
        <v>0</v>
      </c>
      <c r="H15" s="39">
        <v>0</v>
      </c>
      <c r="I15" s="100"/>
      <c r="J15" s="111"/>
      <c r="K15" s="41">
        <v>569</v>
      </c>
      <c r="L15" s="100"/>
      <c r="M15" s="106"/>
    </row>
    <row r="16" spans="1:13" ht="29.25" customHeight="1">
      <c r="A16" s="106"/>
      <c r="B16" s="109"/>
      <c r="C16" s="41" t="s">
        <v>33</v>
      </c>
      <c r="D16" s="39">
        <f t="shared" si="0"/>
        <v>85344.5</v>
      </c>
      <c r="E16" s="39">
        <v>85344.5</v>
      </c>
      <c r="F16" s="39">
        <v>0</v>
      </c>
      <c r="G16" s="39">
        <v>0</v>
      </c>
      <c r="H16" s="39">
        <v>0</v>
      </c>
      <c r="I16" s="100"/>
      <c r="J16" s="111"/>
      <c r="K16" s="41">
        <v>569</v>
      </c>
      <c r="L16" s="100"/>
      <c r="M16" s="106"/>
    </row>
    <row r="17" spans="1:13" ht="30" customHeight="1">
      <c r="A17" s="106" t="s">
        <v>191</v>
      </c>
      <c r="B17" s="109" t="s">
        <v>192</v>
      </c>
      <c r="C17" s="41" t="s">
        <v>30</v>
      </c>
      <c r="D17" s="39">
        <f t="shared" si="0"/>
        <v>1953</v>
      </c>
      <c r="E17" s="39">
        <v>1953</v>
      </c>
      <c r="F17" s="39">
        <v>0</v>
      </c>
      <c r="G17" s="39">
        <v>0</v>
      </c>
      <c r="H17" s="39">
        <v>0</v>
      </c>
      <c r="I17" s="100" t="s">
        <v>193</v>
      </c>
      <c r="J17" s="111" t="s">
        <v>67</v>
      </c>
      <c r="K17" s="41">
        <v>25</v>
      </c>
      <c r="L17" s="100" t="s">
        <v>41</v>
      </c>
      <c r="M17" s="106" t="s">
        <v>187</v>
      </c>
    </row>
    <row r="18" spans="1:13" ht="30" customHeight="1">
      <c r="A18" s="106"/>
      <c r="B18" s="109"/>
      <c r="C18" s="41" t="s">
        <v>31</v>
      </c>
      <c r="D18" s="39">
        <f t="shared" si="0"/>
        <v>2057.1</v>
      </c>
      <c r="E18" s="39">
        <v>2057.1</v>
      </c>
      <c r="F18" s="39">
        <v>0</v>
      </c>
      <c r="G18" s="39">
        <v>0</v>
      </c>
      <c r="H18" s="39">
        <v>0</v>
      </c>
      <c r="I18" s="100"/>
      <c r="J18" s="111"/>
      <c r="K18" s="41">
        <v>26</v>
      </c>
      <c r="L18" s="100"/>
      <c r="M18" s="106"/>
    </row>
    <row r="19" spans="1:13" ht="30" customHeight="1">
      <c r="A19" s="106"/>
      <c r="B19" s="109"/>
      <c r="C19" s="41" t="s">
        <v>32</v>
      </c>
      <c r="D19" s="39">
        <f t="shared" si="0"/>
        <v>2109.1999999999998</v>
      </c>
      <c r="E19" s="39">
        <v>2109.1999999999998</v>
      </c>
      <c r="F19" s="39">
        <v>0</v>
      </c>
      <c r="G19" s="39">
        <v>0</v>
      </c>
      <c r="H19" s="39">
        <v>0</v>
      </c>
      <c r="I19" s="100"/>
      <c r="J19" s="111"/>
      <c r="K19" s="41">
        <v>25</v>
      </c>
      <c r="L19" s="100"/>
      <c r="M19" s="106"/>
    </row>
    <row r="20" spans="1:13" ht="30" customHeight="1">
      <c r="A20" s="106"/>
      <c r="B20" s="109"/>
      <c r="C20" s="41" t="s">
        <v>33</v>
      </c>
      <c r="D20" s="39">
        <f t="shared" si="0"/>
        <v>2109.1999999999998</v>
      </c>
      <c r="E20" s="39">
        <v>2109.1999999999998</v>
      </c>
      <c r="F20" s="39">
        <v>0</v>
      </c>
      <c r="G20" s="39">
        <v>0</v>
      </c>
      <c r="H20" s="39">
        <v>0</v>
      </c>
      <c r="I20" s="100"/>
      <c r="J20" s="111"/>
      <c r="K20" s="41">
        <v>25</v>
      </c>
      <c r="L20" s="100"/>
      <c r="M20" s="106"/>
    </row>
    <row r="21" spans="1:13" ht="24" customHeight="1">
      <c r="A21" s="109" t="s">
        <v>194</v>
      </c>
      <c r="B21" s="109"/>
      <c r="C21" s="41" t="s">
        <v>30</v>
      </c>
      <c r="D21" s="39">
        <f t="shared" si="0"/>
        <v>96991.3</v>
      </c>
      <c r="E21" s="39">
        <f t="shared" ref="E21:H24" si="1">E9+E13+E17</f>
        <v>96727</v>
      </c>
      <c r="F21" s="39">
        <f t="shared" si="1"/>
        <v>264.3</v>
      </c>
      <c r="G21" s="39">
        <f t="shared" si="1"/>
        <v>0</v>
      </c>
      <c r="H21" s="39">
        <f t="shared" si="1"/>
        <v>0</v>
      </c>
      <c r="I21" s="103" t="s">
        <v>195</v>
      </c>
      <c r="J21" s="103" t="s">
        <v>195</v>
      </c>
      <c r="K21" s="103" t="s">
        <v>195</v>
      </c>
      <c r="L21" s="103" t="s">
        <v>195</v>
      </c>
      <c r="M21" s="103" t="s">
        <v>195</v>
      </c>
    </row>
    <row r="22" spans="1:13" ht="24" customHeight="1">
      <c r="A22" s="109"/>
      <c r="B22" s="109"/>
      <c r="C22" s="41" t="s">
        <v>31</v>
      </c>
      <c r="D22" s="39">
        <f t="shared" si="0"/>
        <v>93768.1</v>
      </c>
      <c r="E22" s="39">
        <f t="shared" si="1"/>
        <v>93513.400000000009</v>
      </c>
      <c r="F22" s="39">
        <f t="shared" si="1"/>
        <v>254.70000000000002</v>
      </c>
      <c r="G22" s="39">
        <f t="shared" si="1"/>
        <v>0</v>
      </c>
      <c r="H22" s="39">
        <f t="shared" si="1"/>
        <v>0</v>
      </c>
      <c r="I22" s="103"/>
      <c r="J22" s="103"/>
      <c r="K22" s="103"/>
      <c r="L22" s="103"/>
      <c r="M22" s="103"/>
    </row>
    <row r="23" spans="1:13" ht="24" customHeight="1">
      <c r="A23" s="109"/>
      <c r="B23" s="109"/>
      <c r="C23" s="41" t="s">
        <v>32</v>
      </c>
      <c r="D23" s="39">
        <f t="shared" si="0"/>
        <v>93968.1</v>
      </c>
      <c r="E23" s="39">
        <f t="shared" si="1"/>
        <v>93707.5</v>
      </c>
      <c r="F23" s="39">
        <f t="shared" si="1"/>
        <v>260.59999999999997</v>
      </c>
      <c r="G23" s="39">
        <f t="shared" si="1"/>
        <v>0</v>
      </c>
      <c r="H23" s="39">
        <f t="shared" si="1"/>
        <v>0</v>
      </c>
      <c r="I23" s="103"/>
      <c r="J23" s="103"/>
      <c r="K23" s="103"/>
      <c r="L23" s="103"/>
      <c r="M23" s="103"/>
    </row>
    <row r="24" spans="1:13" ht="24" customHeight="1">
      <c r="A24" s="109"/>
      <c r="B24" s="109"/>
      <c r="C24" s="41" t="s">
        <v>33</v>
      </c>
      <c r="D24" s="39">
        <f t="shared" si="0"/>
        <v>94049.9</v>
      </c>
      <c r="E24" s="39">
        <f t="shared" si="1"/>
        <v>93786</v>
      </c>
      <c r="F24" s="39">
        <f t="shared" si="1"/>
        <v>263.90000000000003</v>
      </c>
      <c r="G24" s="39">
        <f t="shared" si="1"/>
        <v>0</v>
      </c>
      <c r="H24" s="39">
        <f t="shared" si="1"/>
        <v>0</v>
      </c>
      <c r="I24" s="103"/>
      <c r="J24" s="103"/>
      <c r="K24" s="103"/>
      <c r="L24" s="103"/>
      <c r="M24" s="103"/>
    </row>
    <row r="25" spans="1:13" ht="27" customHeight="1">
      <c r="A25" s="110" t="s">
        <v>196</v>
      </c>
      <c r="B25" s="110"/>
      <c r="C25" s="110"/>
      <c r="D25" s="110"/>
      <c r="E25" s="110"/>
      <c r="F25" s="110"/>
      <c r="G25" s="110"/>
      <c r="H25" s="110"/>
      <c r="I25" s="110"/>
      <c r="J25" s="110"/>
      <c r="K25" s="110"/>
      <c r="L25" s="110"/>
      <c r="M25" s="110"/>
    </row>
    <row r="26" spans="1:13" ht="27" customHeight="1">
      <c r="A26" s="47" t="s">
        <v>197</v>
      </c>
      <c r="B26" s="110" t="s">
        <v>198</v>
      </c>
      <c r="C26" s="110"/>
      <c r="D26" s="110"/>
      <c r="E26" s="110"/>
      <c r="F26" s="110"/>
      <c r="G26" s="110"/>
      <c r="H26" s="110"/>
      <c r="I26" s="110"/>
      <c r="J26" s="110"/>
      <c r="K26" s="110"/>
      <c r="L26" s="110"/>
      <c r="M26" s="110"/>
    </row>
    <row r="27" spans="1:13" ht="30" customHeight="1">
      <c r="A27" s="106" t="s">
        <v>57</v>
      </c>
      <c r="B27" s="109" t="s">
        <v>199</v>
      </c>
      <c r="C27" s="41" t="s">
        <v>30</v>
      </c>
      <c r="D27" s="39">
        <f>SUM(F27:H27)</f>
        <v>48738.5</v>
      </c>
      <c r="E27" s="39">
        <f t="shared" ref="E27:H30" si="2">E31+E35+E39</f>
        <v>0</v>
      </c>
      <c r="F27" s="39">
        <f t="shared" si="2"/>
        <v>0</v>
      </c>
      <c r="G27" s="39">
        <f t="shared" si="2"/>
        <v>48738.5</v>
      </c>
      <c r="H27" s="39">
        <f t="shared" si="2"/>
        <v>0</v>
      </c>
      <c r="I27" s="100" t="s">
        <v>200</v>
      </c>
      <c r="J27" s="109" t="s">
        <v>70</v>
      </c>
      <c r="K27" s="41">
        <f>K31+K35</f>
        <v>17</v>
      </c>
      <c r="L27" s="100" t="s">
        <v>41</v>
      </c>
      <c r="M27" s="106" t="s">
        <v>201</v>
      </c>
    </row>
    <row r="28" spans="1:13" ht="30" customHeight="1">
      <c r="A28" s="106"/>
      <c r="B28" s="109"/>
      <c r="C28" s="41" t="s">
        <v>31</v>
      </c>
      <c r="D28" s="39">
        <f>SUM(E28:H28)</f>
        <v>34310.6</v>
      </c>
      <c r="E28" s="39">
        <f t="shared" si="2"/>
        <v>0</v>
      </c>
      <c r="F28" s="39">
        <f t="shared" si="2"/>
        <v>0</v>
      </c>
      <c r="G28" s="39">
        <f t="shared" si="2"/>
        <v>34310.6</v>
      </c>
      <c r="H28" s="39">
        <f t="shared" si="2"/>
        <v>0</v>
      </c>
      <c r="I28" s="100"/>
      <c r="J28" s="109"/>
      <c r="K28" s="41">
        <f>K32+K36</f>
        <v>12</v>
      </c>
      <c r="L28" s="100"/>
      <c r="M28" s="106"/>
    </row>
    <row r="29" spans="1:13" ht="30" customHeight="1">
      <c r="A29" s="106"/>
      <c r="B29" s="109"/>
      <c r="C29" s="41" t="s">
        <v>32</v>
      </c>
      <c r="D29" s="39">
        <f>SUM(E29:H29)</f>
        <v>0</v>
      </c>
      <c r="E29" s="39">
        <f t="shared" si="2"/>
        <v>0</v>
      </c>
      <c r="F29" s="39">
        <f t="shared" si="2"/>
        <v>0</v>
      </c>
      <c r="G29" s="39">
        <f t="shared" si="2"/>
        <v>0</v>
      </c>
      <c r="H29" s="39">
        <f t="shared" si="2"/>
        <v>0</v>
      </c>
      <c r="I29" s="100"/>
      <c r="J29" s="109"/>
      <c r="K29" s="41" t="s">
        <v>202</v>
      </c>
      <c r="L29" s="100"/>
      <c r="M29" s="106"/>
    </row>
    <row r="30" spans="1:13" ht="30" customHeight="1">
      <c r="A30" s="106"/>
      <c r="B30" s="109"/>
      <c r="C30" s="41" t="s">
        <v>33</v>
      </c>
      <c r="D30" s="39">
        <f>SUM(E30:H30)</f>
        <v>0</v>
      </c>
      <c r="E30" s="39">
        <f t="shared" si="2"/>
        <v>0</v>
      </c>
      <c r="F30" s="39">
        <f t="shared" si="2"/>
        <v>0</v>
      </c>
      <c r="G30" s="39">
        <f t="shared" si="2"/>
        <v>0</v>
      </c>
      <c r="H30" s="39">
        <f t="shared" si="2"/>
        <v>0</v>
      </c>
      <c r="I30" s="100"/>
      <c r="J30" s="109"/>
      <c r="K30" s="41" t="s">
        <v>202</v>
      </c>
      <c r="L30" s="100"/>
      <c r="M30" s="106"/>
    </row>
    <row r="31" spans="1:13" ht="32.25" customHeight="1">
      <c r="A31" s="107" t="s">
        <v>203</v>
      </c>
      <c r="B31" s="108" t="s">
        <v>204</v>
      </c>
      <c r="C31" s="41" t="s">
        <v>30</v>
      </c>
      <c r="D31" s="39">
        <f>SUM(F31:H31)</f>
        <v>6051.7000000000007</v>
      </c>
      <c r="E31" s="39">
        <v>0</v>
      </c>
      <c r="F31" s="39">
        <v>0</v>
      </c>
      <c r="G31" s="39">
        <f>2000+1500+326.1+2951-422-154.7-148.7</f>
        <v>6051.7000000000007</v>
      </c>
      <c r="H31" s="39">
        <v>0</v>
      </c>
      <c r="I31" s="100" t="s">
        <v>200</v>
      </c>
      <c r="J31" s="109" t="s">
        <v>70</v>
      </c>
      <c r="K31" s="41">
        <v>3</v>
      </c>
      <c r="L31" s="100" t="s">
        <v>41</v>
      </c>
      <c r="M31" s="106" t="s">
        <v>205</v>
      </c>
    </row>
    <row r="32" spans="1:13" ht="32.25" customHeight="1">
      <c r="A32" s="107"/>
      <c r="B32" s="108"/>
      <c r="C32" s="41" t="s">
        <v>31</v>
      </c>
      <c r="D32" s="39">
        <f>SUM(E32:H32)</f>
        <v>20772.099999999999</v>
      </c>
      <c r="E32" s="39">
        <v>0</v>
      </c>
      <c r="F32" s="39">
        <v>0</v>
      </c>
      <c r="G32" s="83">
        <f>6050+4012.2+278.3+1690.7+8740.9</f>
        <v>20772.099999999999</v>
      </c>
      <c r="H32" s="39">
        <v>0</v>
      </c>
      <c r="I32" s="100"/>
      <c r="J32" s="109"/>
      <c r="K32" s="80">
        <f>6+3</f>
        <v>9</v>
      </c>
      <c r="L32" s="100"/>
      <c r="M32" s="106"/>
    </row>
    <row r="33" spans="1:13" ht="32.25" customHeight="1">
      <c r="A33" s="107"/>
      <c r="B33" s="108"/>
      <c r="C33" s="41" t="s">
        <v>32</v>
      </c>
      <c r="D33" s="39">
        <f>SUM(E33:H33)</f>
        <v>0</v>
      </c>
      <c r="E33" s="39">
        <v>0</v>
      </c>
      <c r="F33" s="39">
        <v>0</v>
      </c>
      <c r="G33" s="39">
        <v>0</v>
      </c>
      <c r="H33" s="39">
        <v>0</v>
      </c>
      <c r="I33" s="100"/>
      <c r="J33" s="109"/>
      <c r="K33" s="41" t="s">
        <v>202</v>
      </c>
      <c r="L33" s="100"/>
      <c r="M33" s="106"/>
    </row>
    <row r="34" spans="1:13" ht="32.25" customHeight="1">
      <c r="A34" s="107"/>
      <c r="B34" s="108"/>
      <c r="C34" s="41" t="s">
        <v>32</v>
      </c>
      <c r="D34" s="39">
        <f>SUM(E34:H34)</f>
        <v>0</v>
      </c>
      <c r="E34" s="39">
        <v>0</v>
      </c>
      <c r="F34" s="39">
        <v>0</v>
      </c>
      <c r="G34" s="39">
        <v>0</v>
      </c>
      <c r="H34" s="39">
        <v>0</v>
      </c>
      <c r="I34" s="100"/>
      <c r="J34" s="109"/>
      <c r="K34" s="41" t="s">
        <v>202</v>
      </c>
      <c r="L34" s="100"/>
      <c r="M34" s="106"/>
    </row>
    <row r="35" spans="1:13" ht="31.5" customHeight="1">
      <c r="A35" s="107" t="s">
        <v>206</v>
      </c>
      <c r="B35" s="108" t="s">
        <v>207</v>
      </c>
      <c r="C35" s="41" t="s">
        <v>30</v>
      </c>
      <c r="D35" s="39">
        <f>SUM(F35:H35)</f>
        <v>42686.799999999996</v>
      </c>
      <c r="E35" s="39">
        <v>0</v>
      </c>
      <c r="F35" s="39">
        <v>0</v>
      </c>
      <c r="G35" s="39">
        <f>6000+39597+1394.5-597.9-137.4-2951-113.5+422-926.9</f>
        <v>42686.799999999996</v>
      </c>
      <c r="H35" s="39">
        <v>0</v>
      </c>
      <c r="I35" s="100" t="s">
        <v>200</v>
      </c>
      <c r="J35" s="109" t="s">
        <v>70</v>
      </c>
      <c r="K35" s="41">
        <v>14</v>
      </c>
      <c r="L35" s="100" t="s">
        <v>208</v>
      </c>
      <c r="M35" s="106" t="s">
        <v>187</v>
      </c>
    </row>
    <row r="36" spans="1:13" ht="31.5" customHeight="1">
      <c r="A36" s="107"/>
      <c r="B36" s="108"/>
      <c r="C36" s="41" t="s">
        <v>31</v>
      </c>
      <c r="D36" s="39">
        <f>SUM(E36:H36)</f>
        <v>13538.5</v>
      </c>
      <c r="E36" s="39">
        <v>0</v>
      </c>
      <c r="F36" s="39">
        <v>0</v>
      </c>
      <c r="G36" s="39">
        <f>13650-832.2-117.8+838.5</f>
        <v>13538.5</v>
      </c>
      <c r="H36" s="39">
        <v>0</v>
      </c>
      <c r="I36" s="100"/>
      <c r="J36" s="109"/>
      <c r="K36" s="41">
        <v>3</v>
      </c>
      <c r="L36" s="100"/>
      <c r="M36" s="106"/>
    </row>
    <row r="37" spans="1:13" ht="31.5" customHeight="1">
      <c r="A37" s="107"/>
      <c r="B37" s="108"/>
      <c r="C37" s="41" t="s">
        <v>32</v>
      </c>
      <c r="D37" s="39">
        <f>SUM(E37:H37)</f>
        <v>0</v>
      </c>
      <c r="E37" s="39">
        <v>0</v>
      </c>
      <c r="F37" s="39">
        <v>0</v>
      </c>
      <c r="G37" s="39">
        <v>0</v>
      </c>
      <c r="H37" s="39">
        <v>0</v>
      </c>
      <c r="I37" s="100"/>
      <c r="J37" s="109"/>
      <c r="K37" s="41" t="s">
        <v>202</v>
      </c>
      <c r="L37" s="100"/>
      <c r="M37" s="106"/>
    </row>
    <row r="38" spans="1:13" ht="31.5" customHeight="1">
      <c r="A38" s="107"/>
      <c r="B38" s="108"/>
      <c r="C38" s="41" t="s">
        <v>33</v>
      </c>
      <c r="D38" s="39">
        <f>SUM(E38:H38)</f>
        <v>0</v>
      </c>
      <c r="E38" s="39">
        <v>0</v>
      </c>
      <c r="F38" s="39">
        <v>0</v>
      </c>
      <c r="G38" s="39">
        <v>0</v>
      </c>
      <c r="H38" s="39">
        <v>0</v>
      </c>
      <c r="I38" s="100"/>
      <c r="J38" s="109"/>
      <c r="K38" s="41" t="s">
        <v>202</v>
      </c>
      <c r="L38" s="100"/>
      <c r="M38" s="106"/>
    </row>
    <row r="39" spans="1:13" ht="33.75" hidden="1" customHeight="1">
      <c r="A39" s="107" t="s">
        <v>209</v>
      </c>
      <c r="B39" s="108" t="s">
        <v>210</v>
      </c>
      <c r="C39" s="41" t="s">
        <v>30</v>
      </c>
      <c r="D39" s="39">
        <f>SUM(F39:H39)</f>
        <v>0</v>
      </c>
      <c r="E39" s="39">
        <v>0</v>
      </c>
      <c r="F39" s="39">
        <v>0</v>
      </c>
      <c r="G39" s="39">
        <v>0</v>
      </c>
      <c r="H39" s="39">
        <v>0</v>
      </c>
      <c r="I39" s="109"/>
      <c r="J39" s="109" t="s">
        <v>70</v>
      </c>
      <c r="K39" s="41"/>
      <c r="L39" s="41"/>
      <c r="M39" s="41"/>
    </row>
    <row r="40" spans="1:13" ht="33.75" hidden="1" customHeight="1">
      <c r="A40" s="107"/>
      <c r="B40" s="108"/>
      <c r="C40" s="41" t="s">
        <v>31</v>
      </c>
      <c r="D40" s="39">
        <f>SUM(E40:H40)</f>
        <v>0</v>
      </c>
      <c r="E40" s="39">
        <v>0</v>
      </c>
      <c r="F40" s="39">
        <v>0</v>
      </c>
      <c r="G40" s="39">
        <v>0</v>
      </c>
      <c r="H40" s="39">
        <v>0</v>
      </c>
      <c r="I40" s="109"/>
      <c r="J40" s="109"/>
      <c r="K40" s="41"/>
      <c r="L40" s="41"/>
      <c r="M40" s="41"/>
    </row>
    <row r="41" spans="1:13" ht="33.75" hidden="1" customHeight="1">
      <c r="A41" s="107"/>
      <c r="B41" s="108"/>
      <c r="C41" s="41" t="s">
        <v>32</v>
      </c>
      <c r="D41" s="39">
        <f>SUM(E41:H41)</f>
        <v>0</v>
      </c>
      <c r="E41" s="39">
        <v>0</v>
      </c>
      <c r="F41" s="39">
        <v>0</v>
      </c>
      <c r="G41" s="39">
        <v>0</v>
      </c>
      <c r="H41" s="39">
        <v>0</v>
      </c>
      <c r="I41" s="109"/>
      <c r="J41" s="109"/>
      <c r="K41" s="41"/>
      <c r="L41" s="41"/>
      <c r="M41" s="41"/>
    </row>
    <row r="42" spans="1:13" ht="33.75" hidden="1" customHeight="1">
      <c r="A42" s="107"/>
      <c r="B42" s="108"/>
      <c r="C42" s="41" t="s">
        <v>33</v>
      </c>
      <c r="D42" s="39">
        <f>SUM(E42:H42)</f>
        <v>0</v>
      </c>
      <c r="E42" s="39">
        <v>0</v>
      </c>
      <c r="F42" s="39">
        <v>0</v>
      </c>
      <c r="G42" s="39">
        <v>0</v>
      </c>
      <c r="H42" s="39">
        <v>0</v>
      </c>
      <c r="I42" s="109"/>
      <c r="J42" s="109"/>
      <c r="K42" s="41"/>
      <c r="L42" s="41"/>
      <c r="M42" s="41"/>
    </row>
    <row r="43" spans="1:13" ht="49.5" hidden="1" customHeight="1">
      <c r="A43" s="107" t="s">
        <v>61</v>
      </c>
      <c r="B43" s="108" t="s">
        <v>211</v>
      </c>
      <c r="C43" s="41" t="s">
        <v>30</v>
      </c>
      <c r="D43" s="39">
        <f>SUM(F43:H43)</f>
        <v>0</v>
      </c>
      <c r="E43" s="39">
        <v>0</v>
      </c>
      <c r="F43" s="39">
        <v>0</v>
      </c>
      <c r="G43" s="39">
        <v>0</v>
      </c>
      <c r="H43" s="39">
        <v>0</v>
      </c>
      <c r="I43" s="100" t="s">
        <v>212</v>
      </c>
      <c r="J43" s="109" t="s">
        <v>70</v>
      </c>
      <c r="K43" s="41" t="s">
        <v>202</v>
      </c>
      <c r="L43" s="100" t="s">
        <v>41</v>
      </c>
      <c r="M43" s="106" t="s">
        <v>201</v>
      </c>
    </row>
    <row r="44" spans="1:13" ht="49.5" hidden="1" customHeight="1">
      <c r="A44" s="107"/>
      <c r="B44" s="108"/>
      <c r="C44" s="41" t="s">
        <v>31</v>
      </c>
      <c r="D44" s="39">
        <f t="shared" ref="D44:D54" si="3">SUM(E44:H44)</f>
        <v>0</v>
      </c>
      <c r="E44" s="39">
        <v>0</v>
      </c>
      <c r="F44" s="39">
        <v>0</v>
      </c>
      <c r="G44" s="39">
        <v>0</v>
      </c>
      <c r="H44" s="39">
        <v>0</v>
      </c>
      <c r="I44" s="100"/>
      <c r="J44" s="109"/>
      <c r="K44" s="41" t="s">
        <v>202</v>
      </c>
      <c r="L44" s="100"/>
      <c r="M44" s="106"/>
    </row>
    <row r="45" spans="1:13" ht="49.5" hidden="1" customHeight="1">
      <c r="A45" s="107"/>
      <c r="B45" s="108"/>
      <c r="C45" s="41" t="s">
        <v>32</v>
      </c>
      <c r="D45" s="39">
        <f t="shared" si="3"/>
        <v>0</v>
      </c>
      <c r="E45" s="39">
        <v>0</v>
      </c>
      <c r="F45" s="39">
        <v>0</v>
      </c>
      <c r="G45" s="39">
        <v>0</v>
      </c>
      <c r="H45" s="39">
        <v>0</v>
      </c>
      <c r="I45" s="100"/>
      <c r="J45" s="109"/>
      <c r="K45" s="41" t="s">
        <v>202</v>
      </c>
      <c r="L45" s="100"/>
      <c r="M45" s="106"/>
    </row>
    <row r="46" spans="1:13" ht="49.5" hidden="1" customHeight="1">
      <c r="A46" s="107"/>
      <c r="B46" s="108"/>
      <c r="C46" s="41" t="s">
        <v>33</v>
      </c>
      <c r="D46" s="39">
        <f t="shared" si="3"/>
        <v>0</v>
      </c>
      <c r="E46" s="39">
        <v>0</v>
      </c>
      <c r="F46" s="39">
        <v>0</v>
      </c>
      <c r="G46" s="39">
        <v>0</v>
      </c>
      <c r="H46" s="39">
        <v>0</v>
      </c>
      <c r="I46" s="100"/>
      <c r="J46" s="109"/>
      <c r="K46" s="41" t="s">
        <v>202</v>
      </c>
      <c r="L46" s="100"/>
      <c r="M46" s="106"/>
    </row>
    <row r="47" spans="1:13" ht="21" customHeight="1">
      <c r="A47" s="106" t="s">
        <v>194</v>
      </c>
      <c r="B47" s="106"/>
      <c r="C47" s="41" t="s">
        <v>30</v>
      </c>
      <c r="D47" s="39">
        <f t="shared" si="3"/>
        <v>48738.5</v>
      </c>
      <c r="E47" s="39">
        <f t="shared" ref="E47:H50" si="4">E27+E43</f>
        <v>0</v>
      </c>
      <c r="F47" s="39">
        <f t="shared" si="4"/>
        <v>0</v>
      </c>
      <c r="G47" s="39">
        <f t="shared" si="4"/>
        <v>48738.5</v>
      </c>
      <c r="H47" s="39">
        <f t="shared" si="4"/>
        <v>0</v>
      </c>
      <c r="I47" s="103" t="s">
        <v>195</v>
      </c>
      <c r="J47" s="103" t="s">
        <v>195</v>
      </c>
      <c r="K47" s="103" t="s">
        <v>195</v>
      </c>
      <c r="L47" s="103" t="s">
        <v>195</v>
      </c>
      <c r="M47" s="103" t="s">
        <v>195</v>
      </c>
    </row>
    <row r="48" spans="1:13" ht="21" customHeight="1">
      <c r="A48" s="106"/>
      <c r="B48" s="106"/>
      <c r="C48" s="41" t="s">
        <v>31</v>
      </c>
      <c r="D48" s="39">
        <f t="shared" si="3"/>
        <v>34310.6</v>
      </c>
      <c r="E48" s="39">
        <f t="shared" si="4"/>
        <v>0</v>
      </c>
      <c r="F48" s="39">
        <f t="shared" si="4"/>
        <v>0</v>
      </c>
      <c r="G48" s="39">
        <f t="shared" si="4"/>
        <v>34310.6</v>
      </c>
      <c r="H48" s="39">
        <f t="shared" si="4"/>
        <v>0</v>
      </c>
      <c r="I48" s="103"/>
      <c r="J48" s="103"/>
      <c r="K48" s="103"/>
      <c r="L48" s="103"/>
      <c r="M48" s="103"/>
    </row>
    <row r="49" spans="1:13" ht="21" customHeight="1">
      <c r="A49" s="106"/>
      <c r="B49" s="106"/>
      <c r="C49" s="41" t="s">
        <v>32</v>
      </c>
      <c r="D49" s="39">
        <f t="shared" si="3"/>
        <v>0</v>
      </c>
      <c r="E49" s="39">
        <f t="shared" si="4"/>
        <v>0</v>
      </c>
      <c r="F49" s="39">
        <f t="shared" si="4"/>
        <v>0</v>
      </c>
      <c r="G49" s="39">
        <f t="shared" si="4"/>
        <v>0</v>
      </c>
      <c r="H49" s="39">
        <f t="shared" si="4"/>
        <v>0</v>
      </c>
      <c r="I49" s="103"/>
      <c r="J49" s="103"/>
      <c r="K49" s="103"/>
      <c r="L49" s="103"/>
      <c r="M49" s="103"/>
    </row>
    <row r="50" spans="1:13" ht="21" customHeight="1">
      <c r="A50" s="106"/>
      <c r="B50" s="106"/>
      <c r="C50" s="41" t="s">
        <v>33</v>
      </c>
      <c r="D50" s="39">
        <f t="shared" si="3"/>
        <v>0</v>
      </c>
      <c r="E50" s="39">
        <f t="shared" si="4"/>
        <v>0</v>
      </c>
      <c r="F50" s="39">
        <f t="shared" si="4"/>
        <v>0</v>
      </c>
      <c r="G50" s="39">
        <f t="shared" si="4"/>
        <v>0</v>
      </c>
      <c r="H50" s="39">
        <f t="shared" si="4"/>
        <v>0</v>
      </c>
      <c r="I50" s="103"/>
      <c r="J50" s="103"/>
      <c r="K50" s="103"/>
      <c r="L50" s="103"/>
      <c r="M50" s="103"/>
    </row>
    <row r="51" spans="1:13" ht="21" customHeight="1">
      <c r="A51" s="106" t="s">
        <v>213</v>
      </c>
      <c r="B51" s="106"/>
      <c r="C51" s="41" t="s">
        <v>30</v>
      </c>
      <c r="D51" s="39">
        <f t="shared" si="3"/>
        <v>145729.79999999999</v>
      </c>
      <c r="E51" s="39">
        <f t="shared" ref="E51:H54" si="5">E21+E47</f>
        <v>96727</v>
      </c>
      <c r="F51" s="39">
        <f t="shared" si="5"/>
        <v>264.3</v>
      </c>
      <c r="G51" s="39">
        <f t="shared" si="5"/>
        <v>48738.5</v>
      </c>
      <c r="H51" s="39">
        <f t="shared" si="5"/>
        <v>0</v>
      </c>
      <c r="I51" s="103" t="s">
        <v>195</v>
      </c>
      <c r="J51" s="103" t="s">
        <v>195</v>
      </c>
      <c r="K51" s="103" t="s">
        <v>195</v>
      </c>
      <c r="L51" s="103" t="s">
        <v>195</v>
      </c>
      <c r="M51" s="103" t="s">
        <v>195</v>
      </c>
    </row>
    <row r="52" spans="1:13" ht="21" customHeight="1">
      <c r="A52" s="106"/>
      <c r="B52" s="106"/>
      <c r="C52" s="41" t="s">
        <v>31</v>
      </c>
      <c r="D52" s="39">
        <f t="shared" si="3"/>
        <v>128078.70000000001</v>
      </c>
      <c r="E52" s="39">
        <f t="shared" si="5"/>
        <v>93513.400000000009</v>
      </c>
      <c r="F52" s="39">
        <f t="shared" si="5"/>
        <v>254.70000000000002</v>
      </c>
      <c r="G52" s="39">
        <f t="shared" si="5"/>
        <v>34310.6</v>
      </c>
      <c r="H52" s="39">
        <f t="shared" si="5"/>
        <v>0</v>
      </c>
      <c r="I52" s="103"/>
      <c r="J52" s="103"/>
      <c r="K52" s="103"/>
      <c r="L52" s="103"/>
      <c r="M52" s="103"/>
    </row>
    <row r="53" spans="1:13" ht="21" customHeight="1">
      <c r="A53" s="106"/>
      <c r="B53" s="106"/>
      <c r="C53" s="41" t="s">
        <v>32</v>
      </c>
      <c r="D53" s="39">
        <f t="shared" si="3"/>
        <v>93968.1</v>
      </c>
      <c r="E53" s="39">
        <f t="shared" si="5"/>
        <v>93707.5</v>
      </c>
      <c r="F53" s="39">
        <f t="shared" si="5"/>
        <v>260.59999999999997</v>
      </c>
      <c r="G53" s="39">
        <f t="shared" si="5"/>
        <v>0</v>
      </c>
      <c r="H53" s="39">
        <f t="shared" si="5"/>
        <v>0</v>
      </c>
      <c r="I53" s="103"/>
      <c r="J53" s="103"/>
      <c r="K53" s="103"/>
      <c r="L53" s="103"/>
      <c r="M53" s="103"/>
    </row>
    <row r="54" spans="1:13" ht="21" customHeight="1">
      <c r="A54" s="106"/>
      <c r="B54" s="106"/>
      <c r="C54" s="41" t="s">
        <v>33</v>
      </c>
      <c r="D54" s="39">
        <f t="shared" si="3"/>
        <v>94049.9</v>
      </c>
      <c r="E54" s="39">
        <f t="shared" si="5"/>
        <v>93786</v>
      </c>
      <c r="F54" s="39">
        <f t="shared" si="5"/>
        <v>263.90000000000003</v>
      </c>
      <c r="G54" s="39">
        <f t="shared" si="5"/>
        <v>0</v>
      </c>
      <c r="H54" s="39">
        <f t="shared" si="5"/>
        <v>0</v>
      </c>
      <c r="I54" s="103"/>
      <c r="J54" s="103"/>
      <c r="K54" s="103"/>
      <c r="L54" s="103"/>
      <c r="M54" s="103"/>
    </row>
    <row r="55" spans="1:13" ht="15.75">
      <c r="A55" s="104" t="s">
        <v>214</v>
      </c>
      <c r="B55" s="104"/>
      <c r="C55" s="104"/>
      <c r="D55" s="104"/>
      <c r="E55" s="104"/>
      <c r="F55" s="104"/>
      <c r="G55" s="104"/>
      <c r="H55" s="104"/>
      <c r="I55" s="104"/>
      <c r="J55" s="104"/>
      <c r="K55" s="104"/>
      <c r="L55" s="104"/>
      <c r="M55" s="104"/>
    </row>
    <row r="56" spans="1:13" ht="27" customHeight="1">
      <c r="A56" s="105" t="s">
        <v>215</v>
      </c>
      <c r="B56" s="105"/>
      <c r="C56" s="105"/>
      <c r="D56" s="105"/>
      <c r="E56" s="105"/>
      <c r="F56" s="105"/>
      <c r="G56" s="105"/>
      <c r="H56" s="105"/>
      <c r="I56" s="105"/>
      <c r="J56" s="105"/>
      <c r="K56" s="105"/>
      <c r="L56" s="105"/>
      <c r="M56" s="105"/>
    </row>
    <row r="57" spans="1:13" ht="39.75" customHeight="1">
      <c r="A57" s="105" t="s">
        <v>216</v>
      </c>
      <c r="B57" s="105"/>
      <c r="C57" s="105"/>
      <c r="D57" s="105"/>
      <c r="E57" s="105"/>
      <c r="F57" s="105"/>
      <c r="G57" s="105"/>
      <c r="H57" s="105"/>
      <c r="I57" s="105"/>
      <c r="J57" s="105"/>
      <c r="K57" s="105"/>
      <c r="L57" s="105"/>
      <c r="M57" s="105"/>
    </row>
    <row r="58" spans="1:13" ht="27" customHeight="1">
      <c r="A58" s="105" t="s">
        <v>217</v>
      </c>
      <c r="B58" s="105"/>
      <c r="C58" s="105"/>
      <c r="D58" s="105"/>
      <c r="E58" s="105"/>
      <c r="F58" s="105"/>
      <c r="G58" s="105"/>
      <c r="H58" s="105"/>
      <c r="I58" s="105"/>
      <c r="J58" s="105"/>
      <c r="K58" s="105"/>
      <c r="L58" s="105"/>
      <c r="M58" s="105"/>
    </row>
    <row r="59" spans="1:13" ht="15.75">
      <c r="A59" s="42"/>
      <c r="B59" s="43"/>
      <c r="C59" s="43"/>
      <c r="D59" s="43"/>
      <c r="E59" s="43"/>
      <c r="F59" s="43"/>
      <c r="G59" s="43"/>
      <c r="H59" s="43"/>
      <c r="I59" s="43"/>
      <c r="J59" s="43"/>
      <c r="K59" s="43"/>
      <c r="L59" s="43"/>
      <c r="M59" s="43"/>
    </row>
    <row r="60" spans="1:13" ht="15" customHeight="1">
      <c r="A60" s="99" t="s">
        <v>20</v>
      </c>
      <c r="B60" s="99"/>
      <c r="C60" s="44"/>
      <c r="D60" s="44"/>
      <c r="E60" s="44"/>
      <c r="F60" s="44"/>
      <c r="G60" s="44"/>
      <c r="H60" s="44"/>
      <c r="I60" s="44"/>
      <c r="J60" s="44"/>
      <c r="K60" s="102" t="s">
        <v>399</v>
      </c>
      <c r="L60" s="102"/>
      <c r="M60" s="44"/>
    </row>
    <row r="61" spans="1:13" ht="15.75">
      <c r="A61" s="99"/>
      <c r="B61" s="99"/>
      <c r="C61" s="44"/>
      <c r="D61" s="44"/>
      <c r="E61" s="44"/>
      <c r="F61" s="44"/>
      <c r="G61" s="44"/>
      <c r="H61" s="44"/>
      <c r="I61" s="44"/>
      <c r="J61" s="44"/>
      <c r="K61" s="102"/>
      <c r="L61" s="102"/>
      <c r="M61" s="44"/>
    </row>
  </sheetData>
  <mergeCells count="86">
    <mergeCell ref="A2:M2"/>
    <mergeCell ref="A3:A5"/>
    <mergeCell ref="B3:B5"/>
    <mergeCell ref="C3:C5"/>
    <mergeCell ref="D3:H3"/>
    <mergeCell ref="I3:I5"/>
    <mergeCell ref="J3:J5"/>
    <mergeCell ref="K3:K5"/>
    <mergeCell ref="L3:L5"/>
    <mergeCell ref="M3:M5"/>
    <mergeCell ref="D4:D5"/>
    <mergeCell ref="E4:H4"/>
    <mergeCell ref="A7:M7"/>
    <mergeCell ref="B8:M8"/>
    <mergeCell ref="A9:A12"/>
    <mergeCell ref="B9:B12"/>
    <mergeCell ref="I9:I12"/>
    <mergeCell ref="J9:J12"/>
    <mergeCell ref="L9:L12"/>
    <mergeCell ref="M9:M12"/>
    <mergeCell ref="M13:M16"/>
    <mergeCell ref="A17:A20"/>
    <mergeCell ref="B17:B20"/>
    <mergeCell ref="I17:I20"/>
    <mergeCell ref="J17:J20"/>
    <mergeCell ref="L17:L20"/>
    <mergeCell ref="M17:M20"/>
    <mergeCell ref="A13:A16"/>
    <mergeCell ref="B13:B16"/>
    <mergeCell ref="I13:I16"/>
    <mergeCell ref="J13:J16"/>
    <mergeCell ref="L13:L16"/>
    <mergeCell ref="M21:M24"/>
    <mergeCell ref="A25:M25"/>
    <mergeCell ref="B26:M26"/>
    <mergeCell ref="A27:A30"/>
    <mergeCell ref="B27:B30"/>
    <mergeCell ref="I27:I30"/>
    <mergeCell ref="J27:J30"/>
    <mergeCell ref="L27:L30"/>
    <mergeCell ref="M27:M30"/>
    <mergeCell ref="A21:B24"/>
    <mergeCell ref="I21:I24"/>
    <mergeCell ref="J21:J24"/>
    <mergeCell ref="K21:K24"/>
    <mergeCell ref="L21:L24"/>
    <mergeCell ref="M31:M34"/>
    <mergeCell ref="A35:A38"/>
    <mergeCell ref="B35:B38"/>
    <mergeCell ref="I35:I38"/>
    <mergeCell ref="J35:J38"/>
    <mergeCell ref="L35:L38"/>
    <mergeCell ref="M35:M38"/>
    <mergeCell ref="A31:A34"/>
    <mergeCell ref="B31:B34"/>
    <mergeCell ref="I31:I34"/>
    <mergeCell ref="J31:J34"/>
    <mergeCell ref="L31:L34"/>
    <mergeCell ref="A39:A42"/>
    <mergeCell ref="B39:B42"/>
    <mergeCell ref="I39:I42"/>
    <mergeCell ref="J39:J42"/>
    <mergeCell ref="A43:A46"/>
    <mergeCell ref="B43:B46"/>
    <mergeCell ref="I43:I46"/>
    <mergeCell ref="J43:J46"/>
    <mergeCell ref="L43:L46"/>
    <mergeCell ref="M43:M46"/>
    <mergeCell ref="A47:B50"/>
    <mergeCell ref="I47:I50"/>
    <mergeCell ref="J47:J50"/>
    <mergeCell ref="K47:K50"/>
    <mergeCell ref="L47:L50"/>
    <mergeCell ref="M47:M50"/>
    <mergeCell ref="A60:B61"/>
    <mergeCell ref="K60:L61"/>
    <mergeCell ref="M51:M54"/>
    <mergeCell ref="A55:M55"/>
    <mergeCell ref="A56:M56"/>
    <mergeCell ref="A57:M57"/>
    <mergeCell ref="A58:M58"/>
    <mergeCell ref="A51:B54"/>
    <mergeCell ref="I51:I54"/>
    <mergeCell ref="J51:J54"/>
    <mergeCell ref="K51:K54"/>
    <mergeCell ref="L51:L54"/>
  </mergeCells>
  <printOptions horizontalCentered="1"/>
  <pageMargins left="0.78740157480314965" right="0.39370078740157483" top="1.1811023622047245" bottom="0.78740157480314965" header="0.98425196850393704" footer="0.15748031496062992"/>
  <pageSetup paperSize="9" scale="64" fitToHeight="0" orientation="landscape" horizontalDpi="300" verticalDpi="300" r:id="rId1"/>
  <headerFooter differentFirst="1">
    <oddHeader>&amp;C&amp;P</oddHeader>
  </headerFooter>
  <rowBreaks count="2" manualBreakCount="2">
    <brk id="21" max="16383" man="1"/>
    <brk id="54" max="16383" man="1"/>
  </rowBreaks>
</worksheet>
</file>

<file path=xl/worksheets/sheet4.xml><?xml version="1.0" encoding="utf-8"?>
<worksheet xmlns="http://schemas.openxmlformats.org/spreadsheetml/2006/main" xmlns:r="http://schemas.openxmlformats.org/officeDocument/2006/relationships">
  <dimension ref="A2:AMJ331"/>
  <sheetViews>
    <sheetView view="pageBreakPreview" topLeftCell="A289" zoomScale="60" zoomScaleNormal="95" workbookViewId="0">
      <selection activeCell="B19" sqref="B19:B30"/>
    </sheetView>
  </sheetViews>
  <sheetFormatPr defaultColWidth="8.625" defaultRowHeight="14.25"/>
  <cols>
    <col min="1" max="1" width="6.625" style="86" customWidth="1"/>
    <col min="2" max="2" width="30" style="84" customWidth="1"/>
    <col min="3" max="3" width="11" style="87" customWidth="1"/>
    <col min="4" max="4" width="16" style="84" customWidth="1"/>
    <col min="5" max="5" width="10.875" style="84" customWidth="1"/>
    <col min="6" max="6" width="13.125" style="84" customWidth="1"/>
    <col min="7" max="7" width="13" style="84" customWidth="1"/>
    <col min="8" max="8" width="11.25" style="84" customWidth="1"/>
    <col min="9" max="9" width="27.5" style="84" customWidth="1"/>
    <col min="10" max="10" width="10.5" style="84" customWidth="1"/>
    <col min="11" max="11" width="11.25" style="84" customWidth="1"/>
    <col min="12" max="12" width="16.875" style="84" customWidth="1"/>
    <col min="13" max="13" width="12.625" style="84" customWidth="1"/>
    <col min="14" max="1024" width="9.875" style="84" customWidth="1"/>
    <col min="1025" max="16384" width="8.625" style="85"/>
  </cols>
  <sheetData>
    <row r="2" spans="1:15" ht="18.75">
      <c r="A2" s="112" t="s">
        <v>218</v>
      </c>
      <c r="B2" s="112"/>
      <c r="C2" s="112"/>
      <c r="D2" s="112"/>
      <c r="E2" s="112"/>
      <c r="F2" s="112"/>
      <c r="G2" s="112"/>
      <c r="H2" s="112"/>
      <c r="I2" s="112"/>
      <c r="J2" s="112"/>
      <c r="K2" s="112"/>
      <c r="L2" s="112"/>
      <c r="M2" s="112"/>
      <c r="N2" s="45"/>
      <c r="O2" s="45"/>
    </row>
    <row r="3" spans="1:15" ht="15">
      <c r="B3" s="45"/>
      <c r="D3" s="46"/>
      <c r="E3" s="46"/>
      <c r="F3" s="46"/>
      <c r="G3" s="46"/>
      <c r="H3" s="46"/>
      <c r="I3" s="45"/>
      <c r="J3" s="45"/>
      <c r="K3" s="46"/>
      <c r="L3" s="45"/>
      <c r="M3" s="45"/>
      <c r="N3" s="45"/>
      <c r="O3" s="45"/>
    </row>
    <row r="4" spans="1:15" ht="33" customHeight="1">
      <c r="A4" s="106" t="s">
        <v>22</v>
      </c>
      <c r="B4" s="109" t="s">
        <v>219</v>
      </c>
      <c r="C4" s="111" t="s">
        <v>169</v>
      </c>
      <c r="D4" s="109" t="s">
        <v>220</v>
      </c>
      <c r="E4" s="109"/>
      <c r="F4" s="109"/>
      <c r="G4" s="109"/>
      <c r="H4" s="109"/>
      <c r="I4" s="109" t="s">
        <v>171</v>
      </c>
      <c r="J4" s="111" t="s">
        <v>172</v>
      </c>
      <c r="K4" s="100" t="s">
        <v>173</v>
      </c>
      <c r="L4" s="109" t="s">
        <v>221</v>
      </c>
      <c r="M4" s="100" t="s">
        <v>175</v>
      </c>
      <c r="N4" s="45"/>
      <c r="O4" s="45"/>
    </row>
    <row r="5" spans="1:15" ht="15" customHeight="1">
      <c r="A5" s="106"/>
      <c r="B5" s="109"/>
      <c r="C5" s="111"/>
      <c r="D5" s="109" t="s">
        <v>176</v>
      </c>
      <c r="E5" s="109" t="s">
        <v>177</v>
      </c>
      <c r="F5" s="109"/>
      <c r="G5" s="109"/>
      <c r="H5" s="109"/>
      <c r="I5" s="109"/>
      <c r="J5" s="111"/>
      <c r="K5" s="100"/>
      <c r="L5" s="109"/>
      <c r="M5" s="109"/>
      <c r="N5" s="45"/>
      <c r="O5" s="45"/>
    </row>
    <row r="6" spans="1:15" ht="33.75" customHeight="1">
      <c r="A6" s="106"/>
      <c r="B6" s="109"/>
      <c r="C6" s="111"/>
      <c r="D6" s="109"/>
      <c r="E6" s="41" t="s">
        <v>222</v>
      </c>
      <c r="F6" s="41" t="s">
        <v>179</v>
      </c>
      <c r="G6" s="41" t="s">
        <v>180</v>
      </c>
      <c r="H6" s="41" t="s">
        <v>181</v>
      </c>
      <c r="I6" s="109"/>
      <c r="J6" s="111"/>
      <c r="K6" s="100"/>
      <c r="L6" s="109"/>
      <c r="M6" s="109"/>
      <c r="N6" s="45"/>
      <c r="O6" s="45"/>
    </row>
    <row r="7" spans="1:15" ht="15">
      <c r="A7" s="49">
        <v>1</v>
      </c>
      <c r="B7" s="40">
        <v>2</v>
      </c>
      <c r="C7" s="40">
        <v>3</v>
      </c>
      <c r="D7" s="40">
        <v>4</v>
      </c>
      <c r="E7" s="40">
        <v>5</v>
      </c>
      <c r="F7" s="40">
        <v>6</v>
      </c>
      <c r="G7" s="40">
        <v>7</v>
      </c>
      <c r="H7" s="40">
        <v>8</v>
      </c>
      <c r="I7" s="40">
        <v>9</v>
      </c>
      <c r="J7" s="48">
        <v>10</v>
      </c>
      <c r="K7" s="40">
        <v>11</v>
      </c>
      <c r="L7" s="40">
        <v>12</v>
      </c>
      <c r="M7" s="40">
        <v>13</v>
      </c>
      <c r="N7" s="50"/>
      <c r="O7" s="50"/>
    </row>
    <row r="8" spans="1:15" ht="38.25" customHeight="1">
      <c r="A8" s="116" t="s">
        <v>223</v>
      </c>
      <c r="B8" s="116"/>
      <c r="C8" s="116"/>
      <c r="D8" s="116"/>
      <c r="E8" s="116"/>
      <c r="F8" s="116"/>
      <c r="G8" s="116"/>
      <c r="H8" s="116"/>
      <c r="I8" s="116"/>
      <c r="J8" s="116"/>
      <c r="K8" s="116"/>
      <c r="L8" s="116"/>
      <c r="M8" s="116"/>
      <c r="N8" s="45"/>
      <c r="O8" s="45"/>
    </row>
    <row r="9" spans="1:15" ht="18" customHeight="1">
      <c r="A9" s="106">
        <v>1</v>
      </c>
      <c r="B9" s="116" t="s">
        <v>224</v>
      </c>
      <c r="C9" s="116"/>
      <c r="D9" s="116"/>
      <c r="E9" s="116"/>
      <c r="F9" s="116"/>
      <c r="G9" s="116"/>
      <c r="H9" s="116"/>
      <c r="I9" s="116"/>
      <c r="J9" s="116"/>
      <c r="K9" s="116"/>
      <c r="L9" s="116"/>
      <c r="M9" s="116"/>
      <c r="N9" s="45"/>
      <c r="O9" s="45"/>
    </row>
    <row r="10" spans="1:15" ht="18" customHeight="1">
      <c r="A10" s="106"/>
      <c r="B10" s="116" t="s">
        <v>225</v>
      </c>
      <c r="C10" s="116"/>
      <c r="D10" s="116"/>
      <c r="E10" s="116"/>
      <c r="F10" s="116"/>
      <c r="G10" s="116"/>
      <c r="H10" s="116"/>
      <c r="I10" s="116"/>
      <c r="J10" s="116"/>
      <c r="K10" s="116"/>
      <c r="L10" s="116"/>
      <c r="M10" s="116"/>
      <c r="N10" s="45"/>
      <c r="O10" s="45"/>
    </row>
    <row r="11" spans="1:15" ht="31.5" customHeight="1">
      <c r="A11" s="106" t="s">
        <v>35</v>
      </c>
      <c r="B11" s="111" t="s">
        <v>226</v>
      </c>
      <c r="C11" s="41" t="s">
        <v>30</v>
      </c>
      <c r="D11" s="39">
        <f t="shared" ref="D11:D19" si="0">SUM(E11:H11)</f>
        <v>1066813.8999999999</v>
      </c>
      <c r="E11" s="39">
        <f>E15+E19</f>
        <v>0</v>
      </c>
      <c r="F11" s="39">
        <f>F15+F19</f>
        <v>754964.9</v>
      </c>
      <c r="G11" s="39">
        <f>G15+G19</f>
        <v>246849</v>
      </c>
      <c r="H11" s="39">
        <f>H15+H19</f>
        <v>65000</v>
      </c>
      <c r="I11" s="100" t="s">
        <v>227</v>
      </c>
      <c r="J11" s="111" t="s">
        <v>202</v>
      </c>
      <c r="K11" s="41" t="s">
        <v>202</v>
      </c>
      <c r="L11" s="100" t="s">
        <v>202</v>
      </c>
      <c r="M11" s="106" t="s">
        <v>205</v>
      </c>
      <c r="N11" s="45"/>
      <c r="O11" s="45"/>
    </row>
    <row r="12" spans="1:15" ht="27.75" customHeight="1">
      <c r="A12" s="106"/>
      <c r="B12" s="111"/>
      <c r="C12" s="41" t="s">
        <v>31</v>
      </c>
      <c r="D12" s="39">
        <f t="shared" si="0"/>
        <v>1102416.7</v>
      </c>
      <c r="E12" s="39">
        <f>E16+E22</f>
        <v>0</v>
      </c>
      <c r="F12" s="39">
        <f>F16+F22</f>
        <v>769640</v>
      </c>
      <c r="G12" s="39">
        <f>G16+G22</f>
        <v>267776.7</v>
      </c>
      <c r="H12" s="39">
        <f>H16+H22</f>
        <v>65000</v>
      </c>
      <c r="I12" s="100"/>
      <c r="J12" s="111"/>
      <c r="K12" s="41" t="s">
        <v>202</v>
      </c>
      <c r="L12" s="100"/>
      <c r="M12" s="106"/>
      <c r="N12" s="45"/>
      <c r="O12" s="45"/>
    </row>
    <row r="13" spans="1:15" ht="29.25" customHeight="1">
      <c r="A13" s="106"/>
      <c r="B13" s="111"/>
      <c r="C13" s="41" t="s">
        <v>32</v>
      </c>
      <c r="D13" s="39">
        <f t="shared" si="0"/>
        <v>1188997.7</v>
      </c>
      <c r="E13" s="39">
        <f>E17+E25</f>
        <v>0</v>
      </c>
      <c r="F13" s="39">
        <f>F17+F25</f>
        <v>856221</v>
      </c>
      <c r="G13" s="39">
        <f>G17+G25</f>
        <v>267776.7</v>
      </c>
      <c r="H13" s="39">
        <f>H17+H25</f>
        <v>65000</v>
      </c>
      <c r="I13" s="100"/>
      <c r="J13" s="111"/>
      <c r="K13" s="41" t="s">
        <v>202</v>
      </c>
      <c r="L13" s="100"/>
      <c r="M13" s="106"/>
      <c r="N13" s="45"/>
      <c r="O13" s="45"/>
    </row>
    <row r="14" spans="1:15" ht="29.25" customHeight="1">
      <c r="A14" s="106"/>
      <c r="B14" s="111"/>
      <c r="C14" s="41" t="s">
        <v>33</v>
      </c>
      <c r="D14" s="39">
        <f t="shared" si="0"/>
        <v>1236677.3</v>
      </c>
      <c r="E14" s="39">
        <f>E18+E28</f>
        <v>0</v>
      </c>
      <c r="F14" s="39">
        <f>F18+F28</f>
        <v>903900.6</v>
      </c>
      <c r="G14" s="39">
        <f>G18+G28</f>
        <v>267776.7</v>
      </c>
      <c r="H14" s="39">
        <f>H18+H28</f>
        <v>65000</v>
      </c>
      <c r="I14" s="100"/>
      <c r="J14" s="111"/>
      <c r="K14" s="41" t="s">
        <v>202</v>
      </c>
      <c r="L14" s="100"/>
      <c r="M14" s="106"/>
      <c r="N14" s="45"/>
      <c r="O14" s="45"/>
    </row>
    <row r="15" spans="1:15" ht="30.75" customHeight="1">
      <c r="A15" s="106" t="s">
        <v>37</v>
      </c>
      <c r="B15" s="111" t="s">
        <v>228</v>
      </c>
      <c r="C15" s="41" t="s">
        <v>30</v>
      </c>
      <c r="D15" s="39">
        <f t="shared" si="0"/>
        <v>969436.70000000007</v>
      </c>
      <c r="E15" s="39">
        <v>0</v>
      </c>
      <c r="F15" s="39">
        <f>546349.8+14149.3+27214.7+57289.4+12584.5</f>
        <v>657587.70000000007</v>
      </c>
      <c r="G15" s="39">
        <f>229040.5+5982.5+5128.6+1020+5677.4</f>
        <v>246849</v>
      </c>
      <c r="H15" s="39">
        <v>65000</v>
      </c>
      <c r="I15" s="100" t="s">
        <v>229</v>
      </c>
      <c r="J15" s="111" t="s">
        <v>67</v>
      </c>
      <c r="K15" s="41">
        <v>4352</v>
      </c>
      <c r="L15" s="100" t="s">
        <v>41</v>
      </c>
      <c r="M15" s="106" t="s">
        <v>205</v>
      </c>
      <c r="N15" s="45"/>
      <c r="O15" s="45"/>
    </row>
    <row r="16" spans="1:15" ht="30.75" customHeight="1">
      <c r="A16" s="106"/>
      <c r="B16" s="111"/>
      <c r="C16" s="41" t="s">
        <v>31</v>
      </c>
      <c r="D16" s="39">
        <f t="shared" si="0"/>
        <v>992629.3</v>
      </c>
      <c r="E16" s="39">
        <v>0</v>
      </c>
      <c r="F16" s="39">
        <f>778585.8-109787.4+175.2-9121</f>
        <v>659852.6</v>
      </c>
      <c r="G16" s="39">
        <v>267776.7</v>
      </c>
      <c r="H16" s="39">
        <v>65000</v>
      </c>
      <c r="I16" s="100"/>
      <c r="J16" s="111"/>
      <c r="K16" s="41">
        <v>4445</v>
      </c>
      <c r="L16" s="100"/>
      <c r="M16" s="106"/>
      <c r="N16" s="45"/>
      <c r="O16" s="45"/>
    </row>
    <row r="17" spans="1:15" ht="30.75" customHeight="1">
      <c r="A17" s="106"/>
      <c r="B17" s="111"/>
      <c r="C17" s="41" t="s">
        <v>32</v>
      </c>
      <c r="D17" s="39">
        <f t="shared" si="0"/>
        <v>1079210.3</v>
      </c>
      <c r="E17" s="39">
        <v>0</v>
      </c>
      <c r="F17" s="39">
        <f>856028.3-109787.4+192.7</f>
        <v>746433.6</v>
      </c>
      <c r="G17" s="39">
        <v>267776.7</v>
      </c>
      <c r="H17" s="39">
        <v>65000</v>
      </c>
      <c r="I17" s="100"/>
      <c r="J17" s="111"/>
      <c r="K17" s="41">
        <v>4445</v>
      </c>
      <c r="L17" s="100"/>
      <c r="M17" s="106"/>
      <c r="N17" s="45"/>
      <c r="O17" s="45"/>
    </row>
    <row r="18" spans="1:15" ht="30.75" customHeight="1">
      <c r="A18" s="106"/>
      <c r="B18" s="111"/>
      <c r="C18" s="41" t="s">
        <v>33</v>
      </c>
      <c r="D18" s="39">
        <f t="shared" si="0"/>
        <v>1126889.8999999999</v>
      </c>
      <c r="E18" s="39">
        <f>E22+E32</f>
        <v>0</v>
      </c>
      <c r="F18" s="39">
        <f>903697.2-109787.4+203.4</f>
        <v>794113.2</v>
      </c>
      <c r="G18" s="39">
        <v>267776.7</v>
      </c>
      <c r="H18" s="39">
        <v>65000</v>
      </c>
      <c r="I18" s="100"/>
      <c r="J18" s="111"/>
      <c r="K18" s="41">
        <v>4445</v>
      </c>
      <c r="L18" s="100"/>
      <c r="M18" s="106"/>
      <c r="N18" s="45"/>
      <c r="O18" s="45"/>
    </row>
    <row r="19" spans="1:15" ht="46.5" customHeight="1">
      <c r="A19" s="126" t="s">
        <v>43</v>
      </c>
      <c r="B19" s="111" t="s">
        <v>230</v>
      </c>
      <c r="C19" s="109" t="s">
        <v>30</v>
      </c>
      <c r="D19" s="125">
        <f t="shared" si="0"/>
        <v>97377.2</v>
      </c>
      <c r="E19" s="125">
        <v>0</v>
      </c>
      <c r="F19" s="125">
        <f>109961.7-12584.5</f>
        <v>97377.2</v>
      </c>
      <c r="G19" s="125">
        <v>0</v>
      </c>
      <c r="H19" s="125">
        <v>0</v>
      </c>
      <c r="I19" s="51" t="s">
        <v>231</v>
      </c>
      <c r="J19" s="48" t="s">
        <v>67</v>
      </c>
      <c r="K19" s="41">
        <v>803</v>
      </c>
      <c r="L19" s="100" t="s">
        <v>41</v>
      </c>
      <c r="M19" s="106" t="s">
        <v>205</v>
      </c>
      <c r="N19" s="45"/>
      <c r="O19" s="45"/>
    </row>
    <row r="20" spans="1:15" ht="35.25" customHeight="1">
      <c r="A20" s="126"/>
      <c r="B20" s="111"/>
      <c r="C20" s="109"/>
      <c r="D20" s="125"/>
      <c r="E20" s="125"/>
      <c r="F20" s="125"/>
      <c r="G20" s="125"/>
      <c r="H20" s="125"/>
      <c r="I20" s="51" t="s">
        <v>232</v>
      </c>
      <c r="J20" s="48" t="s">
        <v>67</v>
      </c>
      <c r="K20" s="41">
        <v>570</v>
      </c>
      <c r="L20" s="100"/>
      <c r="M20" s="106"/>
      <c r="N20" s="45"/>
      <c r="O20" s="45"/>
    </row>
    <row r="21" spans="1:15" ht="56.25" customHeight="1">
      <c r="A21" s="126"/>
      <c r="B21" s="111"/>
      <c r="C21" s="109"/>
      <c r="D21" s="125"/>
      <c r="E21" s="125"/>
      <c r="F21" s="125"/>
      <c r="G21" s="125"/>
      <c r="H21" s="125"/>
      <c r="I21" s="51" t="s">
        <v>233</v>
      </c>
      <c r="J21" s="48" t="s">
        <v>67</v>
      </c>
      <c r="K21" s="41">
        <v>533</v>
      </c>
      <c r="L21" s="100"/>
      <c r="M21" s="106"/>
      <c r="N21" s="45"/>
      <c r="O21" s="45"/>
    </row>
    <row r="22" spans="1:15" ht="40.5" customHeight="1">
      <c r="A22" s="126"/>
      <c r="B22" s="111"/>
      <c r="C22" s="109" t="s">
        <v>31</v>
      </c>
      <c r="D22" s="125">
        <f>SUM(E22:H22)</f>
        <v>109787.4</v>
      </c>
      <c r="E22" s="125">
        <v>0</v>
      </c>
      <c r="F22" s="125">
        <v>109787.4</v>
      </c>
      <c r="G22" s="125">
        <v>0</v>
      </c>
      <c r="H22" s="125">
        <v>0</v>
      </c>
      <c r="I22" s="51" t="s">
        <v>231</v>
      </c>
      <c r="J22" s="48" t="s">
        <v>67</v>
      </c>
      <c r="K22" s="41">
        <v>842</v>
      </c>
      <c r="L22" s="100"/>
      <c r="M22" s="106"/>
      <c r="N22" s="45"/>
      <c r="O22" s="45"/>
    </row>
    <row r="23" spans="1:15" ht="40.5" customHeight="1">
      <c r="A23" s="126"/>
      <c r="B23" s="111"/>
      <c r="C23" s="109"/>
      <c r="D23" s="125"/>
      <c r="E23" s="125"/>
      <c r="F23" s="125"/>
      <c r="G23" s="125"/>
      <c r="H23" s="125"/>
      <c r="I23" s="51" t="s">
        <v>232</v>
      </c>
      <c r="J23" s="48" t="s">
        <v>67</v>
      </c>
      <c r="K23" s="41">
        <v>574</v>
      </c>
      <c r="L23" s="100"/>
      <c r="M23" s="106"/>
      <c r="N23" s="45"/>
      <c r="O23" s="45"/>
    </row>
    <row r="24" spans="1:15" ht="40.5" customHeight="1">
      <c r="A24" s="126"/>
      <c r="B24" s="111"/>
      <c r="C24" s="109"/>
      <c r="D24" s="125"/>
      <c r="E24" s="125"/>
      <c r="F24" s="125"/>
      <c r="G24" s="125"/>
      <c r="H24" s="125"/>
      <c r="I24" s="51" t="s">
        <v>233</v>
      </c>
      <c r="J24" s="48" t="s">
        <v>67</v>
      </c>
      <c r="K24" s="41">
        <v>535</v>
      </c>
      <c r="L24" s="100"/>
      <c r="M24" s="106"/>
      <c r="N24" s="45"/>
      <c r="O24" s="45"/>
    </row>
    <row r="25" spans="1:15" ht="42.75" customHeight="1">
      <c r="A25" s="126"/>
      <c r="B25" s="111"/>
      <c r="C25" s="109" t="s">
        <v>32</v>
      </c>
      <c r="D25" s="125">
        <f>SUM(E25:H25)</f>
        <v>109787.4</v>
      </c>
      <c r="E25" s="125">
        <v>0</v>
      </c>
      <c r="F25" s="125">
        <v>109787.4</v>
      </c>
      <c r="G25" s="125">
        <v>0</v>
      </c>
      <c r="H25" s="125">
        <v>0</v>
      </c>
      <c r="I25" s="51" t="s">
        <v>231</v>
      </c>
      <c r="J25" s="48" t="s">
        <v>67</v>
      </c>
      <c r="K25" s="41">
        <v>842</v>
      </c>
      <c r="L25" s="100"/>
      <c r="M25" s="106"/>
      <c r="N25" s="45"/>
      <c r="O25" s="45"/>
    </row>
    <row r="26" spans="1:15" ht="35.25" customHeight="1">
      <c r="A26" s="126"/>
      <c r="B26" s="111"/>
      <c r="C26" s="109"/>
      <c r="D26" s="125"/>
      <c r="E26" s="125"/>
      <c r="F26" s="125"/>
      <c r="G26" s="125"/>
      <c r="H26" s="125"/>
      <c r="I26" s="51" t="s">
        <v>232</v>
      </c>
      <c r="J26" s="48" t="s">
        <v>67</v>
      </c>
      <c r="K26" s="41">
        <v>574</v>
      </c>
      <c r="L26" s="100"/>
      <c r="M26" s="106"/>
      <c r="N26" s="45"/>
      <c r="O26" s="45"/>
    </row>
    <row r="27" spans="1:15" ht="45" customHeight="1">
      <c r="A27" s="126"/>
      <c r="B27" s="111"/>
      <c r="C27" s="109"/>
      <c r="D27" s="125"/>
      <c r="E27" s="125"/>
      <c r="F27" s="125"/>
      <c r="G27" s="125"/>
      <c r="H27" s="125"/>
      <c r="I27" s="51" t="s">
        <v>233</v>
      </c>
      <c r="J27" s="48" t="s">
        <v>67</v>
      </c>
      <c r="K27" s="41">
        <v>535</v>
      </c>
      <c r="L27" s="100"/>
      <c r="M27" s="106"/>
      <c r="N27" s="45"/>
      <c r="O27" s="45"/>
    </row>
    <row r="28" spans="1:15" ht="45" customHeight="1">
      <c r="A28" s="126"/>
      <c r="B28" s="111"/>
      <c r="C28" s="109" t="s">
        <v>33</v>
      </c>
      <c r="D28" s="125">
        <f>SUM(E28:H28)</f>
        <v>109787.4</v>
      </c>
      <c r="E28" s="125">
        <f>E35+E45</f>
        <v>0</v>
      </c>
      <c r="F28" s="125">
        <v>109787.4</v>
      </c>
      <c r="G28" s="125">
        <f>G35+G45</f>
        <v>0</v>
      </c>
      <c r="H28" s="125">
        <f>H35+H45</f>
        <v>0</v>
      </c>
      <c r="I28" s="51" t="s">
        <v>231</v>
      </c>
      <c r="J28" s="48" t="s">
        <v>67</v>
      </c>
      <c r="K28" s="41">
        <v>842</v>
      </c>
      <c r="L28" s="100"/>
      <c r="M28" s="106"/>
      <c r="N28" s="45"/>
      <c r="O28" s="45"/>
    </row>
    <row r="29" spans="1:15" ht="35.25" customHeight="1">
      <c r="A29" s="126"/>
      <c r="B29" s="111"/>
      <c r="C29" s="109"/>
      <c r="D29" s="125"/>
      <c r="E29" s="125"/>
      <c r="F29" s="125"/>
      <c r="G29" s="125"/>
      <c r="H29" s="125"/>
      <c r="I29" s="51" t="s">
        <v>232</v>
      </c>
      <c r="J29" s="48" t="s">
        <v>67</v>
      </c>
      <c r="K29" s="41">
        <v>574</v>
      </c>
      <c r="L29" s="100"/>
      <c r="M29" s="106"/>
      <c r="N29" s="45"/>
      <c r="O29" s="45"/>
    </row>
    <row r="30" spans="1:15" ht="42.75" customHeight="1">
      <c r="A30" s="126"/>
      <c r="B30" s="111"/>
      <c r="C30" s="109"/>
      <c r="D30" s="125"/>
      <c r="E30" s="125"/>
      <c r="F30" s="125"/>
      <c r="G30" s="125"/>
      <c r="H30" s="125"/>
      <c r="I30" s="51" t="s">
        <v>233</v>
      </c>
      <c r="J30" s="48" t="s">
        <v>67</v>
      </c>
      <c r="K30" s="41">
        <v>535</v>
      </c>
      <c r="L30" s="100"/>
      <c r="M30" s="106"/>
      <c r="N30" s="45"/>
      <c r="O30" s="45"/>
    </row>
    <row r="31" spans="1:15" ht="35.25" customHeight="1">
      <c r="A31" s="106" t="s">
        <v>188</v>
      </c>
      <c r="B31" s="111" t="s">
        <v>234</v>
      </c>
      <c r="C31" s="41" t="s">
        <v>30</v>
      </c>
      <c r="D31" s="39">
        <f t="shared" ref="D31:D58" si="1">SUM(E31:H31)</f>
        <v>8438.1</v>
      </c>
      <c r="E31" s="39">
        <v>0</v>
      </c>
      <c r="F31" s="39">
        <f>12323.6-1916.2-1969.3</f>
        <v>8438.1</v>
      </c>
      <c r="G31" s="39">
        <v>0</v>
      </c>
      <c r="H31" s="39">
        <v>0</v>
      </c>
      <c r="I31" s="100" t="s">
        <v>235</v>
      </c>
      <c r="J31" s="111" t="s">
        <v>67</v>
      </c>
      <c r="K31" s="48">
        <v>3095</v>
      </c>
      <c r="L31" s="100" t="s">
        <v>41</v>
      </c>
      <c r="M31" s="106" t="s">
        <v>205</v>
      </c>
      <c r="N31" s="45"/>
      <c r="O31" s="45"/>
    </row>
    <row r="32" spans="1:15" ht="35.25" customHeight="1">
      <c r="A32" s="106"/>
      <c r="B32" s="111"/>
      <c r="C32" s="41" t="s">
        <v>31</v>
      </c>
      <c r="D32" s="39">
        <f t="shared" si="1"/>
        <v>11164.5</v>
      </c>
      <c r="E32" s="39">
        <v>0</v>
      </c>
      <c r="F32" s="39">
        <v>11164.5</v>
      </c>
      <c r="G32" s="39">
        <v>0</v>
      </c>
      <c r="H32" s="39">
        <v>0</v>
      </c>
      <c r="I32" s="100"/>
      <c r="J32" s="111"/>
      <c r="K32" s="41">
        <v>3633</v>
      </c>
      <c r="L32" s="100"/>
      <c r="M32" s="106"/>
      <c r="N32" s="45"/>
      <c r="O32" s="45"/>
    </row>
    <row r="33" spans="1:15" ht="35.25" customHeight="1">
      <c r="A33" s="106"/>
      <c r="B33" s="111"/>
      <c r="C33" s="41" t="s">
        <v>32</v>
      </c>
      <c r="D33" s="39">
        <f t="shared" si="1"/>
        <v>11164.5</v>
      </c>
      <c r="E33" s="39">
        <v>0</v>
      </c>
      <c r="F33" s="39">
        <v>11164.5</v>
      </c>
      <c r="G33" s="39">
        <v>0</v>
      </c>
      <c r="H33" s="39">
        <v>0</v>
      </c>
      <c r="I33" s="100"/>
      <c r="J33" s="111"/>
      <c r="K33" s="41">
        <v>3633</v>
      </c>
      <c r="L33" s="100"/>
      <c r="M33" s="106"/>
      <c r="N33" s="45"/>
      <c r="O33" s="45"/>
    </row>
    <row r="34" spans="1:15" ht="35.25" customHeight="1">
      <c r="A34" s="106"/>
      <c r="B34" s="111"/>
      <c r="C34" s="41" t="s">
        <v>33</v>
      </c>
      <c r="D34" s="39">
        <f t="shared" si="1"/>
        <v>11164.5</v>
      </c>
      <c r="E34" s="39">
        <v>0</v>
      </c>
      <c r="F34" s="39">
        <v>11164.5</v>
      </c>
      <c r="G34" s="39">
        <v>0</v>
      </c>
      <c r="H34" s="39">
        <v>0</v>
      </c>
      <c r="I34" s="100"/>
      <c r="J34" s="111"/>
      <c r="K34" s="41">
        <v>3633</v>
      </c>
      <c r="L34" s="100"/>
      <c r="M34" s="106"/>
      <c r="N34" s="45"/>
      <c r="O34" s="45"/>
    </row>
    <row r="35" spans="1:15" ht="33" customHeight="1">
      <c r="A35" s="106" t="s">
        <v>191</v>
      </c>
      <c r="B35" s="122" t="s">
        <v>236</v>
      </c>
      <c r="C35" s="41" t="s">
        <v>30</v>
      </c>
      <c r="D35" s="39">
        <f t="shared" si="1"/>
        <v>3624</v>
      </c>
      <c r="E35" s="39">
        <v>0</v>
      </c>
      <c r="F35" s="39">
        <f>1723.9+1500.1+400</f>
        <v>3624</v>
      </c>
      <c r="G35" s="39">
        <v>0</v>
      </c>
      <c r="H35" s="39">
        <v>0</v>
      </c>
      <c r="I35" s="123" t="s">
        <v>237</v>
      </c>
      <c r="J35" s="122" t="s">
        <v>67</v>
      </c>
      <c r="K35" s="41">
        <v>189</v>
      </c>
      <c r="L35" s="124" t="s">
        <v>41</v>
      </c>
      <c r="M35" s="106" t="s">
        <v>205</v>
      </c>
      <c r="N35" s="45"/>
      <c r="O35" s="45"/>
    </row>
    <row r="36" spans="1:15" ht="33" customHeight="1">
      <c r="A36" s="106"/>
      <c r="B36" s="122"/>
      <c r="C36" s="41" t="s">
        <v>31</v>
      </c>
      <c r="D36" s="39">
        <f t="shared" si="1"/>
        <v>1730.1</v>
      </c>
      <c r="E36" s="39">
        <v>0</v>
      </c>
      <c r="F36" s="39">
        <f>1729.8+0.3</f>
        <v>1730.1</v>
      </c>
      <c r="G36" s="39">
        <v>0</v>
      </c>
      <c r="H36" s="39">
        <v>0</v>
      </c>
      <c r="I36" s="123"/>
      <c r="J36" s="122"/>
      <c r="K36" s="41">
        <v>193</v>
      </c>
      <c r="L36" s="124"/>
      <c r="M36" s="106"/>
      <c r="N36" s="45"/>
      <c r="O36" s="45"/>
    </row>
    <row r="37" spans="1:15" ht="33" customHeight="1">
      <c r="A37" s="106"/>
      <c r="B37" s="122"/>
      <c r="C37" s="41" t="s">
        <v>32</v>
      </c>
      <c r="D37" s="39">
        <f t="shared" si="1"/>
        <v>1836.6</v>
      </c>
      <c r="E37" s="39">
        <v>0</v>
      </c>
      <c r="F37" s="39">
        <f>1847.3-10.7</f>
        <v>1836.6</v>
      </c>
      <c r="G37" s="39">
        <v>0</v>
      </c>
      <c r="H37" s="39">
        <v>0</v>
      </c>
      <c r="I37" s="123"/>
      <c r="J37" s="122"/>
      <c r="K37" s="41">
        <v>197</v>
      </c>
      <c r="L37" s="124"/>
      <c r="M37" s="106"/>
      <c r="N37" s="45"/>
      <c r="O37" s="45"/>
    </row>
    <row r="38" spans="1:15" ht="33" customHeight="1">
      <c r="A38" s="106"/>
      <c r="B38" s="122"/>
      <c r="C38" s="41" t="s">
        <v>33</v>
      </c>
      <c r="D38" s="39">
        <f t="shared" si="1"/>
        <v>1929.3999999999999</v>
      </c>
      <c r="E38" s="39">
        <v>0</v>
      </c>
      <c r="F38" s="39">
        <f>1925.3+4.1</f>
        <v>1929.3999999999999</v>
      </c>
      <c r="G38" s="39">
        <v>0</v>
      </c>
      <c r="H38" s="39">
        <v>0</v>
      </c>
      <c r="I38" s="123"/>
      <c r="J38" s="122"/>
      <c r="K38" s="41">
        <v>199</v>
      </c>
      <c r="L38" s="124"/>
      <c r="M38" s="106"/>
      <c r="N38" s="45"/>
      <c r="O38" s="45"/>
    </row>
    <row r="39" spans="1:15" ht="27" customHeight="1">
      <c r="A39" s="106" t="s">
        <v>238</v>
      </c>
      <c r="B39" s="122" t="s">
        <v>239</v>
      </c>
      <c r="C39" s="41" t="s">
        <v>30</v>
      </c>
      <c r="D39" s="39">
        <f t="shared" si="1"/>
        <v>5300</v>
      </c>
      <c r="E39" s="39">
        <v>0</v>
      </c>
      <c r="F39" s="39">
        <v>5300</v>
      </c>
      <c r="G39" s="39">
        <v>0</v>
      </c>
      <c r="H39" s="39">
        <v>0</v>
      </c>
      <c r="I39" s="123" t="s">
        <v>240</v>
      </c>
      <c r="J39" s="122" t="s">
        <v>70</v>
      </c>
      <c r="K39" s="41">
        <v>10</v>
      </c>
      <c r="L39" s="124" t="s">
        <v>41</v>
      </c>
      <c r="M39" s="106" t="s">
        <v>205</v>
      </c>
      <c r="N39" s="45"/>
      <c r="O39" s="45"/>
    </row>
    <row r="40" spans="1:15" ht="27" customHeight="1">
      <c r="A40" s="106"/>
      <c r="B40" s="122"/>
      <c r="C40" s="41" t="s">
        <v>31</v>
      </c>
      <c r="D40" s="39">
        <f t="shared" si="1"/>
        <v>4000</v>
      </c>
      <c r="E40" s="39">
        <v>0</v>
      </c>
      <c r="F40" s="39">
        <v>4000</v>
      </c>
      <c r="G40" s="39">
        <v>0</v>
      </c>
      <c r="H40" s="39">
        <v>0</v>
      </c>
      <c r="I40" s="123"/>
      <c r="J40" s="122"/>
      <c r="K40" s="41">
        <v>8</v>
      </c>
      <c r="L40" s="124"/>
      <c r="M40" s="106"/>
      <c r="N40" s="45"/>
      <c r="O40" s="45"/>
    </row>
    <row r="41" spans="1:15" ht="27" customHeight="1">
      <c r="A41" s="106"/>
      <c r="B41" s="122"/>
      <c r="C41" s="41" t="s">
        <v>32</v>
      </c>
      <c r="D41" s="39">
        <f t="shared" si="1"/>
        <v>0</v>
      </c>
      <c r="E41" s="39">
        <v>0</v>
      </c>
      <c r="F41" s="39">
        <v>0</v>
      </c>
      <c r="G41" s="39">
        <v>0</v>
      </c>
      <c r="H41" s="39">
        <v>0</v>
      </c>
      <c r="I41" s="123"/>
      <c r="J41" s="122"/>
      <c r="K41" s="41" t="s">
        <v>202</v>
      </c>
      <c r="L41" s="124"/>
      <c r="M41" s="106"/>
      <c r="N41" s="45"/>
      <c r="O41" s="45"/>
    </row>
    <row r="42" spans="1:15" ht="27" customHeight="1">
      <c r="A42" s="106"/>
      <c r="B42" s="122"/>
      <c r="C42" s="41" t="s">
        <v>33</v>
      </c>
      <c r="D42" s="39">
        <f t="shared" si="1"/>
        <v>0</v>
      </c>
      <c r="E42" s="39">
        <v>0</v>
      </c>
      <c r="F42" s="39">
        <v>0</v>
      </c>
      <c r="G42" s="39">
        <v>0</v>
      </c>
      <c r="H42" s="39">
        <v>0</v>
      </c>
      <c r="I42" s="123"/>
      <c r="J42" s="122"/>
      <c r="K42" s="41" t="s">
        <v>202</v>
      </c>
      <c r="L42" s="124"/>
      <c r="M42" s="106"/>
      <c r="N42" s="45"/>
      <c r="O42" s="45"/>
    </row>
    <row r="43" spans="1:15" ht="37.5" customHeight="1">
      <c r="A43" s="106" t="s">
        <v>241</v>
      </c>
      <c r="B43" s="111" t="s">
        <v>242</v>
      </c>
      <c r="C43" s="41" t="s">
        <v>30</v>
      </c>
      <c r="D43" s="39">
        <f t="shared" si="1"/>
        <v>14315.5</v>
      </c>
      <c r="E43" s="39">
        <v>0</v>
      </c>
      <c r="F43" s="39">
        <v>0</v>
      </c>
      <c r="G43" s="39">
        <f>13480.5-303.5-53.4+154+1037.9</f>
        <v>14315.5</v>
      </c>
      <c r="H43" s="39">
        <v>0</v>
      </c>
      <c r="I43" s="100" t="s">
        <v>243</v>
      </c>
      <c r="J43" s="111" t="s">
        <v>70</v>
      </c>
      <c r="K43" s="41">
        <v>21</v>
      </c>
      <c r="L43" s="100" t="s">
        <v>41</v>
      </c>
      <c r="M43" s="106" t="s">
        <v>205</v>
      </c>
      <c r="N43" s="45"/>
      <c r="O43" s="45"/>
    </row>
    <row r="44" spans="1:15" ht="37.5" customHeight="1">
      <c r="A44" s="106"/>
      <c r="B44" s="111"/>
      <c r="C44" s="41" t="s">
        <v>31</v>
      </c>
      <c r="D44" s="39">
        <f t="shared" si="1"/>
        <v>6122.3000000000011</v>
      </c>
      <c r="E44" s="39">
        <v>0</v>
      </c>
      <c r="F44" s="39">
        <v>0</v>
      </c>
      <c r="G44" s="83">
        <f>9470+756.6-4012.2-160.5-1690.7+1759.1</f>
        <v>6122.3000000000011</v>
      </c>
      <c r="H44" s="39">
        <v>0</v>
      </c>
      <c r="I44" s="100"/>
      <c r="J44" s="111"/>
      <c r="K44" s="80">
        <f>6-3+1</f>
        <v>4</v>
      </c>
      <c r="L44" s="100"/>
      <c r="M44" s="106"/>
      <c r="N44" s="45"/>
      <c r="O44" s="45"/>
    </row>
    <row r="45" spans="1:15" ht="37.5" customHeight="1">
      <c r="A45" s="106"/>
      <c r="B45" s="111"/>
      <c r="C45" s="41" t="s">
        <v>32</v>
      </c>
      <c r="D45" s="39">
        <f t="shared" si="1"/>
        <v>0</v>
      </c>
      <c r="E45" s="39">
        <v>0</v>
      </c>
      <c r="F45" s="39">
        <v>0</v>
      </c>
      <c r="G45" s="39">
        <v>0</v>
      </c>
      <c r="H45" s="39">
        <v>0</v>
      </c>
      <c r="I45" s="100"/>
      <c r="J45" s="111"/>
      <c r="K45" s="41" t="s">
        <v>202</v>
      </c>
      <c r="L45" s="100"/>
      <c r="M45" s="106"/>
      <c r="N45" s="45"/>
      <c r="O45" s="45"/>
    </row>
    <row r="46" spans="1:15" ht="69.75" customHeight="1">
      <c r="A46" s="106"/>
      <c r="B46" s="111"/>
      <c r="C46" s="41" t="s">
        <v>33</v>
      </c>
      <c r="D46" s="39">
        <f t="shared" si="1"/>
        <v>0</v>
      </c>
      <c r="E46" s="39">
        <v>0</v>
      </c>
      <c r="F46" s="39">
        <v>0</v>
      </c>
      <c r="G46" s="39">
        <v>0</v>
      </c>
      <c r="H46" s="39">
        <v>0</v>
      </c>
      <c r="I46" s="100"/>
      <c r="J46" s="111"/>
      <c r="K46" s="41" t="s">
        <v>202</v>
      </c>
      <c r="L46" s="100"/>
      <c r="M46" s="106"/>
      <c r="N46" s="45"/>
      <c r="O46" s="45"/>
    </row>
    <row r="47" spans="1:15" ht="25.5" customHeight="1">
      <c r="A47" s="106" t="s">
        <v>244</v>
      </c>
      <c r="B47" s="111" t="s">
        <v>245</v>
      </c>
      <c r="C47" s="41" t="s">
        <v>30</v>
      </c>
      <c r="D47" s="39">
        <f t="shared" si="1"/>
        <v>2275</v>
      </c>
      <c r="E47" s="39">
        <v>0</v>
      </c>
      <c r="F47" s="39">
        <v>0</v>
      </c>
      <c r="G47" s="39">
        <v>2275</v>
      </c>
      <c r="H47" s="39">
        <v>0</v>
      </c>
      <c r="I47" s="100" t="s">
        <v>246</v>
      </c>
      <c r="J47" s="111" t="s">
        <v>70</v>
      </c>
      <c r="K47" s="41">
        <v>32</v>
      </c>
      <c r="L47" s="100" t="s">
        <v>41</v>
      </c>
      <c r="M47" s="106" t="s">
        <v>205</v>
      </c>
      <c r="N47" s="45"/>
      <c r="O47" s="45"/>
    </row>
    <row r="48" spans="1:15" ht="25.5" customHeight="1">
      <c r="A48" s="106"/>
      <c r="B48" s="111"/>
      <c r="C48" s="41" t="s">
        <v>31</v>
      </c>
      <c r="D48" s="39">
        <f t="shared" si="1"/>
        <v>995</v>
      </c>
      <c r="E48" s="39">
        <v>0</v>
      </c>
      <c r="F48" s="39">
        <v>0</v>
      </c>
      <c r="G48" s="39">
        <v>995</v>
      </c>
      <c r="H48" s="39">
        <v>0</v>
      </c>
      <c r="I48" s="100"/>
      <c r="J48" s="111"/>
      <c r="K48" s="41">
        <v>8</v>
      </c>
      <c r="L48" s="100"/>
      <c r="M48" s="106"/>
      <c r="N48" s="45"/>
      <c r="O48" s="45"/>
    </row>
    <row r="49" spans="1:15" ht="25.5" customHeight="1">
      <c r="A49" s="106"/>
      <c r="B49" s="111"/>
      <c r="C49" s="41" t="s">
        <v>32</v>
      </c>
      <c r="D49" s="39">
        <f t="shared" si="1"/>
        <v>0</v>
      </c>
      <c r="E49" s="39">
        <v>0</v>
      </c>
      <c r="F49" s="39">
        <v>0</v>
      </c>
      <c r="G49" s="39">
        <v>0</v>
      </c>
      <c r="H49" s="39">
        <v>0</v>
      </c>
      <c r="I49" s="100"/>
      <c r="J49" s="111"/>
      <c r="K49" s="41" t="s">
        <v>202</v>
      </c>
      <c r="L49" s="100"/>
      <c r="M49" s="106"/>
      <c r="N49" s="45"/>
      <c r="O49" s="45"/>
    </row>
    <row r="50" spans="1:15" ht="25.5" customHeight="1">
      <c r="A50" s="106"/>
      <c r="B50" s="111"/>
      <c r="C50" s="41" t="s">
        <v>33</v>
      </c>
      <c r="D50" s="39">
        <f t="shared" si="1"/>
        <v>0</v>
      </c>
      <c r="E50" s="39">
        <v>0</v>
      </c>
      <c r="F50" s="39">
        <v>0</v>
      </c>
      <c r="G50" s="39">
        <v>0</v>
      </c>
      <c r="H50" s="39">
        <v>0</v>
      </c>
      <c r="I50" s="100"/>
      <c r="J50" s="111"/>
      <c r="K50" s="41" t="s">
        <v>202</v>
      </c>
      <c r="L50" s="100"/>
      <c r="M50" s="106"/>
      <c r="N50" s="45"/>
      <c r="O50" s="45"/>
    </row>
    <row r="51" spans="1:15" ht="33.75" customHeight="1">
      <c r="A51" s="106" t="s">
        <v>247</v>
      </c>
      <c r="B51" s="111" t="s">
        <v>248</v>
      </c>
      <c r="C51" s="41" t="s">
        <v>30</v>
      </c>
      <c r="D51" s="52">
        <f t="shared" si="1"/>
        <v>3000</v>
      </c>
      <c r="E51" s="52">
        <v>0</v>
      </c>
      <c r="F51" s="52">
        <v>0</v>
      </c>
      <c r="G51" s="52">
        <v>3000</v>
      </c>
      <c r="H51" s="52">
        <v>0</v>
      </c>
      <c r="I51" s="100" t="s">
        <v>249</v>
      </c>
      <c r="J51" s="111" t="s">
        <v>70</v>
      </c>
      <c r="K51" s="41">
        <v>1</v>
      </c>
      <c r="L51" s="100" t="s">
        <v>41</v>
      </c>
      <c r="M51" s="106" t="s">
        <v>205</v>
      </c>
      <c r="N51" s="45"/>
      <c r="O51" s="45"/>
    </row>
    <row r="52" spans="1:15" ht="28.5" customHeight="1">
      <c r="A52" s="106"/>
      <c r="B52" s="111"/>
      <c r="C52" s="41" t="s">
        <v>31</v>
      </c>
      <c r="D52" s="52">
        <f t="shared" si="1"/>
        <v>0</v>
      </c>
      <c r="E52" s="52">
        <v>0</v>
      </c>
      <c r="F52" s="52">
        <v>0</v>
      </c>
      <c r="G52" s="52">
        <v>0</v>
      </c>
      <c r="H52" s="52">
        <v>0</v>
      </c>
      <c r="I52" s="100"/>
      <c r="J52" s="111"/>
      <c r="K52" s="41" t="s">
        <v>202</v>
      </c>
      <c r="L52" s="100"/>
      <c r="M52" s="106"/>
      <c r="N52" s="45"/>
      <c r="O52" s="45"/>
    </row>
    <row r="53" spans="1:15" ht="28.5" customHeight="1">
      <c r="A53" s="106"/>
      <c r="B53" s="111"/>
      <c r="C53" s="41" t="s">
        <v>32</v>
      </c>
      <c r="D53" s="52">
        <f t="shared" si="1"/>
        <v>0</v>
      </c>
      <c r="E53" s="52">
        <v>0</v>
      </c>
      <c r="F53" s="52">
        <v>0</v>
      </c>
      <c r="G53" s="52">
        <v>0</v>
      </c>
      <c r="H53" s="52">
        <v>0</v>
      </c>
      <c r="I53" s="100"/>
      <c r="J53" s="111"/>
      <c r="K53" s="41" t="s">
        <v>202</v>
      </c>
      <c r="L53" s="100"/>
      <c r="M53" s="106"/>
      <c r="N53" s="45"/>
      <c r="O53" s="45"/>
    </row>
    <row r="54" spans="1:15" ht="28.5" customHeight="1">
      <c r="A54" s="106"/>
      <c r="B54" s="111"/>
      <c r="C54" s="41" t="s">
        <v>33</v>
      </c>
      <c r="D54" s="52">
        <f t="shared" si="1"/>
        <v>0</v>
      </c>
      <c r="E54" s="39">
        <v>0</v>
      </c>
      <c r="F54" s="39">
        <v>0</v>
      </c>
      <c r="G54" s="39">
        <v>0</v>
      </c>
      <c r="H54" s="39">
        <v>0</v>
      </c>
      <c r="I54" s="100"/>
      <c r="J54" s="111"/>
      <c r="K54" s="41" t="s">
        <v>202</v>
      </c>
      <c r="L54" s="100"/>
      <c r="M54" s="106"/>
      <c r="N54" s="45"/>
      <c r="O54" s="45"/>
    </row>
    <row r="55" spans="1:15" ht="22.5" customHeight="1">
      <c r="A55" s="106" t="s">
        <v>194</v>
      </c>
      <c r="B55" s="106"/>
      <c r="C55" s="41" t="s">
        <v>30</v>
      </c>
      <c r="D55" s="39">
        <f t="shared" si="1"/>
        <v>1103766.5</v>
      </c>
      <c r="E55" s="39">
        <f t="shared" ref="E55:H58" si="2">E11+E31+E35+E39+E43+E47+E51</f>
        <v>0</v>
      </c>
      <c r="F55" s="39">
        <f t="shared" si="2"/>
        <v>772327</v>
      </c>
      <c r="G55" s="39">
        <f t="shared" si="2"/>
        <v>266439.5</v>
      </c>
      <c r="H55" s="39">
        <f t="shared" si="2"/>
        <v>65000</v>
      </c>
      <c r="I55" s="103" t="s">
        <v>195</v>
      </c>
      <c r="J55" s="103" t="s">
        <v>195</v>
      </c>
      <c r="K55" s="103" t="s">
        <v>195</v>
      </c>
      <c r="L55" s="103" t="s">
        <v>195</v>
      </c>
      <c r="M55" s="103" t="s">
        <v>195</v>
      </c>
      <c r="N55" s="45"/>
      <c r="O55" s="45"/>
    </row>
    <row r="56" spans="1:15" ht="22.5" customHeight="1">
      <c r="A56" s="106"/>
      <c r="B56" s="106"/>
      <c r="C56" s="41" t="s">
        <v>31</v>
      </c>
      <c r="D56" s="39">
        <f t="shared" si="1"/>
        <v>1126428.6000000001</v>
      </c>
      <c r="E56" s="39">
        <f t="shared" si="2"/>
        <v>0</v>
      </c>
      <c r="F56" s="39">
        <f t="shared" si="2"/>
        <v>786534.6</v>
      </c>
      <c r="G56" s="39">
        <f t="shared" si="2"/>
        <v>274894</v>
      </c>
      <c r="H56" s="39">
        <f t="shared" si="2"/>
        <v>65000</v>
      </c>
      <c r="I56" s="103"/>
      <c r="J56" s="103"/>
      <c r="K56" s="103"/>
      <c r="L56" s="103"/>
      <c r="M56" s="103"/>
      <c r="N56" s="45"/>
      <c r="O56" s="45"/>
    </row>
    <row r="57" spans="1:15" ht="22.5" customHeight="1">
      <c r="A57" s="106"/>
      <c r="B57" s="106"/>
      <c r="C57" s="41" t="s">
        <v>32</v>
      </c>
      <c r="D57" s="39">
        <f t="shared" si="1"/>
        <v>1201998.8</v>
      </c>
      <c r="E57" s="39">
        <f t="shared" si="2"/>
        <v>0</v>
      </c>
      <c r="F57" s="39">
        <f t="shared" si="2"/>
        <v>869222.1</v>
      </c>
      <c r="G57" s="39">
        <f t="shared" si="2"/>
        <v>267776.7</v>
      </c>
      <c r="H57" s="39">
        <f t="shared" si="2"/>
        <v>65000</v>
      </c>
      <c r="I57" s="103"/>
      <c r="J57" s="103"/>
      <c r="K57" s="103"/>
      <c r="L57" s="103"/>
      <c r="M57" s="103"/>
      <c r="N57" s="45"/>
      <c r="O57" s="45"/>
    </row>
    <row r="58" spans="1:15" ht="22.5" customHeight="1">
      <c r="A58" s="106"/>
      <c r="B58" s="106"/>
      <c r="C58" s="41" t="s">
        <v>33</v>
      </c>
      <c r="D58" s="39">
        <f t="shared" si="1"/>
        <v>1249771.2</v>
      </c>
      <c r="E58" s="39">
        <f t="shared" si="2"/>
        <v>0</v>
      </c>
      <c r="F58" s="39">
        <f t="shared" si="2"/>
        <v>916994.5</v>
      </c>
      <c r="G58" s="39">
        <f t="shared" si="2"/>
        <v>267776.7</v>
      </c>
      <c r="H58" s="39">
        <f t="shared" si="2"/>
        <v>65000</v>
      </c>
      <c r="I58" s="103"/>
      <c r="J58" s="103"/>
      <c r="K58" s="103"/>
      <c r="L58" s="103"/>
      <c r="M58" s="103"/>
      <c r="N58" s="45"/>
      <c r="O58" s="45"/>
    </row>
    <row r="59" spans="1:15" ht="45" customHeight="1">
      <c r="A59" s="116" t="s">
        <v>250</v>
      </c>
      <c r="B59" s="116"/>
      <c r="C59" s="116"/>
      <c r="D59" s="116"/>
      <c r="E59" s="116"/>
      <c r="F59" s="116"/>
      <c r="G59" s="116"/>
      <c r="H59" s="116"/>
      <c r="I59" s="116"/>
      <c r="J59" s="116"/>
      <c r="K59" s="116"/>
      <c r="L59" s="116"/>
      <c r="M59" s="116"/>
      <c r="N59" s="45"/>
      <c r="O59" s="45"/>
    </row>
    <row r="60" spans="1:15" ht="19.5" customHeight="1">
      <c r="A60" s="106" t="s">
        <v>197</v>
      </c>
      <c r="B60" s="116" t="s">
        <v>251</v>
      </c>
      <c r="C60" s="116"/>
      <c r="D60" s="116"/>
      <c r="E60" s="116"/>
      <c r="F60" s="116"/>
      <c r="G60" s="116"/>
      <c r="H60" s="116"/>
      <c r="I60" s="116"/>
      <c r="J60" s="116"/>
      <c r="K60" s="116"/>
      <c r="L60" s="116"/>
      <c r="M60" s="116"/>
      <c r="N60" s="45"/>
      <c r="O60" s="45"/>
    </row>
    <row r="61" spans="1:15" ht="19.5" customHeight="1">
      <c r="A61" s="106"/>
      <c r="B61" s="116" t="s">
        <v>225</v>
      </c>
      <c r="C61" s="116"/>
      <c r="D61" s="116"/>
      <c r="E61" s="116"/>
      <c r="F61" s="116"/>
      <c r="G61" s="116"/>
      <c r="H61" s="116"/>
      <c r="I61" s="116"/>
      <c r="J61" s="116"/>
      <c r="K61" s="116"/>
      <c r="L61" s="116"/>
      <c r="M61" s="116"/>
      <c r="N61" s="45"/>
      <c r="O61" s="45"/>
    </row>
    <row r="62" spans="1:15" ht="33" customHeight="1">
      <c r="A62" s="106" t="s">
        <v>57</v>
      </c>
      <c r="B62" s="111" t="s">
        <v>252</v>
      </c>
      <c r="C62" s="41" t="s">
        <v>30</v>
      </c>
      <c r="D62" s="52">
        <f t="shared" ref="D62:D70" si="3">SUM(E62:H62)</f>
        <v>1160118.7</v>
      </c>
      <c r="E62" s="52">
        <f>E66+E70</f>
        <v>0</v>
      </c>
      <c r="F62" s="52">
        <f>F66+F70</f>
        <v>984839.70000000007</v>
      </c>
      <c r="G62" s="52">
        <f>G66+G70</f>
        <v>153278.99999999997</v>
      </c>
      <c r="H62" s="52">
        <f>H66+H70</f>
        <v>22000</v>
      </c>
      <c r="I62" s="100" t="s">
        <v>253</v>
      </c>
      <c r="J62" s="111" t="s">
        <v>202</v>
      </c>
      <c r="K62" s="41" t="s">
        <v>202</v>
      </c>
      <c r="L62" s="100" t="s">
        <v>202</v>
      </c>
      <c r="M62" s="106" t="s">
        <v>187</v>
      </c>
      <c r="N62" s="45"/>
      <c r="O62" s="45"/>
    </row>
    <row r="63" spans="1:15" ht="21" customHeight="1">
      <c r="A63" s="106"/>
      <c r="B63" s="111"/>
      <c r="C63" s="41" t="s">
        <v>31</v>
      </c>
      <c r="D63" s="52">
        <f t="shared" si="3"/>
        <v>1149116.5</v>
      </c>
      <c r="E63" s="52">
        <f>E67+E76</f>
        <v>0</v>
      </c>
      <c r="F63" s="52">
        <f>F67+F76</f>
        <v>972794.2</v>
      </c>
      <c r="G63" s="52">
        <f>G67+G76</f>
        <v>154322.29999999999</v>
      </c>
      <c r="H63" s="52">
        <f>H67+H76</f>
        <v>22000</v>
      </c>
      <c r="I63" s="100"/>
      <c r="J63" s="111"/>
      <c r="K63" s="41" t="s">
        <v>202</v>
      </c>
      <c r="L63" s="100"/>
      <c r="M63" s="106"/>
      <c r="N63" s="45"/>
      <c r="O63" s="45"/>
    </row>
    <row r="64" spans="1:15" ht="25.5" customHeight="1">
      <c r="A64" s="106"/>
      <c r="B64" s="111"/>
      <c r="C64" s="41" t="s">
        <v>32</v>
      </c>
      <c r="D64" s="52">
        <f t="shared" si="3"/>
        <v>1226836.5</v>
      </c>
      <c r="E64" s="52">
        <f>E68+E82</f>
        <v>0</v>
      </c>
      <c r="F64" s="52">
        <f>F68+F82</f>
        <v>1058494.7</v>
      </c>
      <c r="G64" s="52">
        <f>G68+G82</f>
        <v>146341.79999999999</v>
      </c>
      <c r="H64" s="52">
        <f>H68+H82</f>
        <v>22000</v>
      </c>
      <c r="I64" s="100"/>
      <c r="J64" s="111"/>
      <c r="K64" s="41" t="s">
        <v>202</v>
      </c>
      <c r="L64" s="100"/>
      <c r="M64" s="106"/>
      <c r="N64" s="45"/>
      <c r="O64" s="45"/>
    </row>
    <row r="65" spans="1:15" ht="25.5" customHeight="1">
      <c r="A65" s="106"/>
      <c r="B65" s="111"/>
      <c r="C65" s="41" t="s">
        <v>33</v>
      </c>
      <c r="D65" s="52">
        <f t="shared" si="3"/>
        <v>1294718.7</v>
      </c>
      <c r="E65" s="52">
        <f>E69+E88</f>
        <v>0</v>
      </c>
      <c r="F65" s="52">
        <f>F69+F88</f>
        <v>1126376.8999999999</v>
      </c>
      <c r="G65" s="52">
        <f>G69+G88</f>
        <v>146341.79999999999</v>
      </c>
      <c r="H65" s="52">
        <f>H69+H88</f>
        <v>22000</v>
      </c>
      <c r="I65" s="100"/>
      <c r="J65" s="111"/>
      <c r="K65" s="41" t="s">
        <v>202</v>
      </c>
      <c r="L65" s="100"/>
      <c r="M65" s="106"/>
      <c r="N65" s="45"/>
      <c r="O65" s="45"/>
    </row>
    <row r="66" spans="1:15" ht="30.75" customHeight="1">
      <c r="A66" s="106" t="s">
        <v>203</v>
      </c>
      <c r="B66" s="111" t="s">
        <v>228</v>
      </c>
      <c r="C66" s="41" t="s">
        <v>30</v>
      </c>
      <c r="D66" s="52">
        <f t="shared" si="3"/>
        <v>972844.4</v>
      </c>
      <c r="E66" s="52">
        <v>0</v>
      </c>
      <c r="F66" s="52">
        <f>688978.8+422.3+793.1+70308.7-2006.1+35459.1+3609.5</f>
        <v>797565.4</v>
      </c>
      <c r="G66" s="52">
        <f>140005+2718.6+5520.8+1615+2716.8+202.8+500</f>
        <v>153278.99999999997</v>
      </c>
      <c r="H66" s="52">
        <v>22000</v>
      </c>
      <c r="I66" s="100" t="s">
        <v>254</v>
      </c>
      <c r="J66" s="111" t="s">
        <v>67</v>
      </c>
      <c r="K66" s="41">
        <v>13375</v>
      </c>
      <c r="L66" s="100" t="s">
        <v>41</v>
      </c>
      <c r="M66" s="106" t="s">
        <v>187</v>
      </c>
      <c r="N66" s="45"/>
      <c r="O66" s="45"/>
    </row>
    <row r="67" spans="1:15" ht="30.75" customHeight="1">
      <c r="A67" s="106"/>
      <c r="B67" s="111"/>
      <c r="C67" s="41" t="s">
        <v>31</v>
      </c>
      <c r="D67" s="52">
        <f t="shared" si="3"/>
        <v>960512.7</v>
      </c>
      <c r="E67" s="52">
        <v>0</v>
      </c>
      <c r="F67" s="52">
        <f>960790.6-188603.8+99+11904.6</f>
        <v>784190.4</v>
      </c>
      <c r="G67" s="52">
        <f>146341.8+7611.6+368.9</f>
        <v>154322.29999999999</v>
      </c>
      <c r="H67" s="52">
        <v>22000</v>
      </c>
      <c r="I67" s="100"/>
      <c r="J67" s="111"/>
      <c r="K67" s="41">
        <v>13523</v>
      </c>
      <c r="L67" s="100"/>
      <c r="M67" s="106"/>
      <c r="N67" s="45"/>
      <c r="O67" s="45"/>
    </row>
    <row r="68" spans="1:15" ht="30.75" customHeight="1">
      <c r="A68" s="106"/>
      <c r="B68" s="111"/>
      <c r="C68" s="41" t="s">
        <v>32</v>
      </c>
      <c r="D68" s="52">
        <f t="shared" si="3"/>
        <v>1038232.7</v>
      </c>
      <c r="E68" s="52">
        <v>0</v>
      </c>
      <c r="F68" s="52">
        <f>1058393.8-188603.8+100.9</f>
        <v>869890.9</v>
      </c>
      <c r="G68" s="52">
        <v>146341.79999999999</v>
      </c>
      <c r="H68" s="52">
        <v>22000</v>
      </c>
      <c r="I68" s="100"/>
      <c r="J68" s="111"/>
      <c r="K68" s="41">
        <v>13590</v>
      </c>
      <c r="L68" s="100"/>
      <c r="M68" s="106"/>
      <c r="N68" s="45"/>
      <c r="O68" s="45"/>
    </row>
    <row r="69" spans="1:15" ht="30.75" customHeight="1">
      <c r="A69" s="106"/>
      <c r="B69" s="111"/>
      <c r="C69" s="41" t="s">
        <v>33</v>
      </c>
      <c r="D69" s="52">
        <f t="shared" si="3"/>
        <v>1106114.8999999999</v>
      </c>
      <c r="E69" s="52">
        <v>0</v>
      </c>
      <c r="F69" s="52">
        <f>1126377-188603.8-0.1</f>
        <v>937773.1</v>
      </c>
      <c r="G69" s="52">
        <v>146341.79999999999</v>
      </c>
      <c r="H69" s="52">
        <v>22000</v>
      </c>
      <c r="I69" s="100"/>
      <c r="J69" s="111"/>
      <c r="K69" s="41">
        <v>13590</v>
      </c>
      <c r="L69" s="100"/>
      <c r="M69" s="106"/>
      <c r="N69" s="45"/>
      <c r="O69" s="45"/>
    </row>
    <row r="70" spans="1:15" ht="40.5" customHeight="1">
      <c r="A70" s="106" t="s">
        <v>206</v>
      </c>
      <c r="B70" s="111" t="s">
        <v>230</v>
      </c>
      <c r="C70" s="109" t="s">
        <v>30</v>
      </c>
      <c r="D70" s="121">
        <f t="shared" si="3"/>
        <v>187274.30000000002</v>
      </c>
      <c r="E70" s="121">
        <v>0</v>
      </c>
      <c r="F70" s="121">
        <f>191542.1-422.3-236-3609.5</f>
        <v>187274.30000000002</v>
      </c>
      <c r="G70" s="121">
        <v>0</v>
      </c>
      <c r="H70" s="121">
        <v>0</v>
      </c>
      <c r="I70" s="51" t="s">
        <v>231</v>
      </c>
      <c r="J70" s="48" t="s">
        <v>67</v>
      </c>
      <c r="K70" s="41">
        <v>844</v>
      </c>
      <c r="L70" s="100" t="s">
        <v>41</v>
      </c>
      <c r="M70" s="106" t="s">
        <v>187</v>
      </c>
      <c r="N70" s="45"/>
      <c r="O70" s="45"/>
    </row>
    <row r="71" spans="1:15" ht="89.25" customHeight="1">
      <c r="A71" s="106"/>
      <c r="B71" s="111"/>
      <c r="C71" s="109"/>
      <c r="D71" s="121"/>
      <c r="E71" s="121"/>
      <c r="F71" s="121"/>
      <c r="G71" s="121"/>
      <c r="H71" s="121"/>
      <c r="I71" s="53" t="s">
        <v>255</v>
      </c>
      <c r="J71" s="48" t="s">
        <v>67</v>
      </c>
      <c r="K71" s="41">
        <v>46</v>
      </c>
      <c r="L71" s="100"/>
      <c r="M71" s="106"/>
      <c r="N71" s="45"/>
      <c r="O71" s="45"/>
    </row>
    <row r="72" spans="1:15" ht="35.25" customHeight="1">
      <c r="A72" s="106"/>
      <c r="B72" s="111"/>
      <c r="C72" s="109"/>
      <c r="D72" s="121"/>
      <c r="E72" s="121"/>
      <c r="F72" s="121"/>
      <c r="G72" s="121"/>
      <c r="H72" s="121"/>
      <c r="I72" s="51" t="s">
        <v>256</v>
      </c>
      <c r="J72" s="48" t="s">
        <v>67</v>
      </c>
      <c r="K72" s="41">
        <v>732</v>
      </c>
      <c r="L72" s="100"/>
      <c r="M72" s="106"/>
      <c r="N72" s="45"/>
      <c r="O72" s="45"/>
    </row>
    <row r="73" spans="1:15" ht="39.75" customHeight="1">
      <c r="A73" s="106"/>
      <c r="B73" s="111"/>
      <c r="C73" s="109"/>
      <c r="D73" s="121"/>
      <c r="E73" s="121"/>
      <c r="F73" s="121"/>
      <c r="G73" s="121"/>
      <c r="H73" s="121"/>
      <c r="I73" s="51" t="s">
        <v>257</v>
      </c>
      <c r="J73" s="48" t="s">
        <v>67</v>
      </c>
      <c r="K73" s="41">
        <v>559</v>
      </c>
      <c r="L73" s="100"/>
      <c r="M73" s="106"/>
      <c r="N73" s="45"/>
      <c r="O73" s="45"/>
    </row>
    <row r="74" spans="1:15" ht="39.75" customHeight="1">
      <c r="A74" s="106"/>
      <c r="B74" s="111"/>
      <c r="C74" s="109"/>
      <c r="D74" s="121"/>
      <c r="E74" s="121"/>
      <c r="F74" s="121"/>
      <c r="G74" s="121"/>
      <c r="H74" s="121"/>
      <c r="I74" s="51" t="s">
        <v>258</v>
      </c>
      <c r="J74" s="48" t="s">
        <v>67</v>
      </c>
      <c r="K74" s="41">
        <v>734</v>
      </c>
      <c r="L74" s="100"/>
      <c r="M74" s="106"/>
      <c r="N74" s="45"/>
      <c r="O74" s="45"/>
    </row>
    <row r="75" spans="1:15" ht="87" customHeight="1">
      <c r="A75" s="106"/>
      <c r="B75" s="111"/>
      <c r="C75" s="109"/>
      <c r="D75" s="121"/>
      <c r="E75" s="121"/>
      <c r="F75" s="121"/>
      <c r="G75" s="121"/>
      <c r="H75" s="121"/>
      <c r="I75" s="51" t="s">
        <v>259</v>
      </c>
      <c r="J75" s="48" t="s">
        <v>70</v>
      </c>
      <c r="K75" s="41">
        <v>25</v>
      </c>
      <c r="L75" s="100"/>
      <c r="M75" s="106"/>
      <c r="N75" s="45"/>
      <c r="O75" s="45"/>
    </row>
    <row r="76" spans="1:15" ht="42" customHeight="1">
      <c r="A76" s="106"/>
      <c r="B76" s="111"/>
      <c r="C76" s="109" t="s">
        <v>31</v>
      </c>
      <c r="D76" s="121">
        <f>SUM(E76:H76)</f>
        <v>188603.8</v>
      </c>
      <c r="E76" s="121">
        <v>0</v>
      </c>
      <c r="F76" s="121">
        <v>188603.8</v>
      </c>
      <c r="G76" s="121">
        <v>0</v>
      </c>
      <c r="H76" s="121">
        <v>0</v>
      </c>
      <c r="I76" s="51" t="s">
        <v>231</v>
      </c>
      <c r="J76" s="48" t="s">
        <v>67</v>
      </c>
      <c r="K76" s="41">
        <v>810</v>
      </c>
      <c r="L76" s="100"/>
      <c r="M76" s="106"/>
      <c r="N76" s="45"/>
      <c r="O76" s="45"/>
    </row>
    <row r="77" spans="1:15" ht="95.25" customHeight="1">
      <c r="A77" s="106"/>
      <c r="B77" s="111"/>
      <c r="C77" s="109"/>
      <c r="D77" s="121"/>
      <c r="E77" s="121"/>
      <c r="F77" s="121"/>
      <c r="G77" s="121"/>
      <c r="H77" s="121"/>
      <c r="I77" s="53" t="s">
        <v>255</v>
      </c>
      <c r="J77" s="48" t="s">
        <v>67</v>
      </c>
      <c r="K77" s="41">
        <v>50</v>
      </c>
      <c r="L77" s="100"/>
      <c r="M77" s="106"/>
      <c r="N77" s="45"/>
      <c r="O77" s="45"/>
    </row>
    <row r="78" spans="1:15" ht="30" customHeight="1">
      <c r="A78" s="106"/>
      <c r="B78" s="111"/>
      <c r="C78" s="109"/>
      <c r="D78" s="121"/>
      <c r="E78" s="121"/>
      <c r="F78" s="121"/>
      <c r="G78" s="121"/>
      <c r="H78" s="121"/>
      <c r="I78" s="51" t="s">
        <v>256</v>
      </c>
      <c r="J78" s="48" t="s">
        <v>67</v>
      </c>
      <c r="K78" s="41">
        <v>700</v>
      </c>
      <c r="L78" s="100"/>
      <c r="M78" s="106"/>
      <c r="N78" s="45"/>
      <c r="O78" s="45"/>
    </row>
    <row r="79" spans="1:15" ht="41.25" customHeight="1">
      <c r="A79" s="106"/>
      <c r="B79" s="111"/>
      <c r="C79" s="109"/>
      <c r="D79" s="121"/>
      <c r="E79" s="121"/>
      <c r="F79" s="121"/>
      <c r="G79" s="121"/>
      <c r="H79" s="121"/>
      <c r="I79" s="51" t="s">
        <v>257</v>
      </c>
      <c r="J79" s="48" t="s">
        <v>67</v>
      </c>
      <c r="K79" s="41">
        <v>560</v>
      </c>
      <c r="L79" s="100"/>
      <c r="M79" s="106"/>
      <c r="N79" s="45"/>
      <c r="O79" s="45"/>
    </row>
    <row r="80" spans="1:15" ht="45.75" customHeight="1">
      <c r="A80" s="106"/>
      <c r="B80" s="111"/>
      <c r="C80" s="109"/>
      <c r="D80" s="121"/>
      <c r="E80" s="121"/>
      <c r="F80" s="121"/>
      <c r="G80" s="121"/>
      <c r="H80" s="121"/>
      <c r="I80" s="51" t="s">
        <v>258</v>
      </c>
      <c r="J80" s="48" t="s">
        <v>67</v>
      </c>
      <c r="K80" s="41">
        <v>688</v>
      </c>
      <c r="L80" s="100"/>
      <c r="M80" s="106"/>
      <c r="N80" s="45"/>
      <c r="O80" s="45"/>
    </row>
    <row r="81" spans="1:15" ht="90" customHeight="1">
      <c r="A81" s="106"/>
      <c r="B81" s="111"/>
      <c r="C81" s="109"/>
      <c r="D81" s="121"/>
      <c r="E81" s="121"/>
      <c r="F81" s="121"/>
      <c r="G81" s="121"/>
      <c r="H81" s="121"/>
      <c r="I81" s="51" t="s">
        <v>259</v>
      </c>
      <c r="J81" s="48" t="s">
        <v>70</v>
      </c>
      <c r="K81" s="41">
        <v>25</v>
      </c>
      <c r="L81" s="100"/>
      <c r="M81" s="106"/>
      <c r="N81" s="45"/>
      <c r="O81" s="45"/>
    </row>
    <row r="82" spans="1:15" ht="40.5" customHeight="1">
      <c r="A82" s="106"/>
      <c r="B82" s="111"/>
      <c r="C82" s="109" t="s">
        <v>32</v>
      </c>
      <c r="D82" s="121">
        <f>SUM(E82:H82)</f>
        <v>188603.8</v>
      </c>
      <c r="E82" s="121">
        <v>0</v>
      </c>
      <c r="F82" s="121">
        <v>188603.8</v>
      </c>
      <c r="G82" s="121">
        <v>0</v>
      </c>
      <c r="H82" s="121">
        <v>0</v>
      </c>
      <c r="I82" s="51" t="s">
        <v>231</v>
      </c>
      <c r="J82" s="48" t="s">
        <v>67</v>
      </c>
      <c r="K82" s="41">
        <v>810</v>
      </c>
      <c r="L82" s="100"/>
      <c r="M82" s="106"/>
      <c r="N82" s="45"/>
      <c r="O82" s="45"/>
    </row>
    <row r="83" spans="1:15" ht="90.75" customHeight="1">
      <c r="A83" s="106"/>
      <c r="B83" s="111"/>
      <c r="C83" s="109"/>
      <c r="D83" s="121"/>
      <c r="E83" s="121"/>
      <c r="F83" s="121"/>
      <c r="G83" s="121"/>
      <c r="H83" s="121"/>
      <c r="I83" s="53" t="s">
        <v>255</v>
      </c>
      <c r="J83" s="48" t="s">
        <v>67</v>
      </c>
      <c r="K83" s="41">
        <v>50</v>
      </c>
      <c r="L83" s="100"/>
      <c r="M83" s="106"/>
      <c r="N83" s="45"/>
      <c r="O83" s="45"/>
    </row>
    <row r="84" spans="1:15" ht="30" customHeight="1">
      <c r="A84" s="106"/>
      <c r="B84" s="111"/>
      <c r="C84" s="109"/>
      <c r="D84" s="121"/>
      <c r="E84" s="121"/>
      <c r="F84" s="121"/>
      <c r="G84" s="121"/>
      <c r="H84" s="121"/>
      <c r="I84" s="51" t="s">
        <v>256</v>
      </c>
      <c r="J84" s="48" t="s">
        <v>67</v>
      </c>
      <c r="K84" s="41">
        <v>700</v>
      </c>
      <c r="L84" s="100"/>
      <c r="M84" s="106"/>
      <c r="N84" s="45"/>
      <c r="O84" s="45"/>
    </row>
    <row r="85" spans="1:15" ht="42.75" customHeight="1">
      <c r="A85" s="106"/>
      <c r="B85" s="111"/>
      <c r="C85" s="109"/>
      <c r="D85" s="121"/>
      <c r="E85" s="121"/>
      <c r="F85" s="121"/>
      <c r="G85" s="121"/>
      <c r="H85" s="121"/>
      <c r="I85" s="51" t="s">
        <v>257</v>
      </c>
      <c r="J85" s="48" t="s">
        <v>67</v>
      </c>
      <c r="K85" s="41">
        <v>560</v>
      </c>
      <c r="L85" s="100"/>
      <c r="M85" s="106"/>
      <c r="N85" s="45"/>
      <c r="O85" s="45"/>
    </row>
    <row r="86" spans="1:15" ht="48" customHeight="1">
      <c r="A86" s="106"/>
      <c r="B86" s="111"/>
      <c r="C86" s="109"/>
      <c r="D86" s="121"/>
      <c r="E86" s="121"/>
      <c r="F86" s="121"/>
      <c r="G86" s="121"/>
      <c r="H86" s="121"/>
      <c r="I86" s="51" t="s">
        <v>258</v>
      </c>
      <c r="J86" s="48" t="s">
        <v>67</v>
      </c>
      <c r="K86" s="41">
        <v>688</v>
      </c>
      <c r="L86" s="100"/>
      <c r="M86" s="106"/>
      <c r="N86" s="45"/>
      <c r="O86" s="45"/>
    </row>
    <row r="87" spans="1:15" ht="102.75" customHeight="1">
      <c r="A87" s="106"/>
      <c r="B87" s="111"/>
      <c r="C87" s="109"/>
      <c r="D87" s="121"/>
      <c r="E87" s="121"/>
      <c r="F87" s="121"/>
      <c r="G87" s="121"/>
      <c r="H87" s="121"/>
      <c r="I87" s="51" t="s">
        <v>259</v>
      </c>
      <c r="J87" s="48" t="s">
        <v>70</v>
      </c>
      <c r="K87" s="41">
        <v>25</v>
      </c>
      <c r="L87" s="100"/>
      <c r="M87" s="106"/>
      <c r="N87" s="45"/>
      <c r="O87" s="45"/>
    </row>
    <row r="88" spans="1:15" ht="42.75" customHeight="1">
      <c r="A88" s="106"/>
      <c r="B88" s="111"/>
      <c r="C88" s="109" t="s">
        <v>33</v>
      </c>
      <c r="D88" s="121">
        <f>SUM(E88:H88)</f>
        <v>188603.8</v>
      </c>
      <c r="E88" s="121">
        <v>0</v>
      </c>
      <c r="F88" s="121">
        <v>188603.8</v>
      </c>
      <c r="G88" s="121">
        <v>0</v>
      </c>
      <c r="H88" s="121">
        <v>0</v>
      </c>
      <c r="I88" s="51" t="s">
        <v>231</v>
      </c>
      <c r="J88" s="48" t="s">
        <v>67</v>
      </c>
      <c r="K88" s="41">
        <v>810</v>
      </c>
      <c r="L88" s="100"/>
      <c r="M88" s="106"/>
      <c r="N88" s="45"/>
      <c r="O88" s="45"/>
    </row>
    <row r="89" spans="1:15" ht="78.75" customHeight="1">
      <c r="A89" s="106"/>
      <c r="B89" s="111"/>
      <c r="C89" s="109"/>
      <c r="D89" s="121"/>
      <c r="E89" s="121"/>
      <c r="F89" s="121"/>
      <c r="G89" s="121"/>
      <c r="H89" s="121"/>
      <c r="I89" s="53" t="s">
        <v>255</v>
      </c>
      <c r="J89" s="48" t="s">
        <v>67</v>
      </c>
      <c r="K89" s="41">
        <v>50</v>
      </c>
      <c r="L89" s="100"/>
      <c r="M89" s="106"/>
      <c r="N89" s="45"/>
      <c r="O89" s="45"/>
    </row>
    <row r="90" spans="1:15" ht="42.75" customHeight="1">
      <c r="A90" s="106"/>
      <c r="B90" s="111"/>
      <c r="C90" s="109"/>
      <c r="D90" s="121"/>
      <c r="E90" s="121"/>
      <c r="F90" s="121"/>
      <c r="G90" s="121"/>
      <c r="H90" s="121"/>
      <c r="I90" s="51" t="s">
        <v>256</v>
      </c>
      <c r="J90" s="48" t="s">
        <v>67</v>
      </c>
      <c r="K90" s="41">
        <v>700</v>
      </c>
      <c r="L90" s="100"/>
      <c r="M90" s="106"/>
      <c r="N90" s="45"/>
      <c r="O90" s="45"/>
    </row>
    <row r="91" spans="1:15" ht="42.75" customHeight="1">
      <c r="A91" s="106"/>
      <c r="B91" s="111"/>
      <c r="C91" s="109"/>
      <c r="D91" s="121"/>
      <c r="E91" s="121"/>
      <c r="F91" s="121"/>
      <c r="G91" s="121"/>
      <c r="H91" s="121"/>
      <c r="I91" s="51" t="s">
        <v>257</v>
      </c>
      <c r="J91" s="48" t="s">
        <v>67</v>
      </c>
      <c r="K91" s="41">
        <v>560</v>
      </c>
      <c r="L91" s="100"/>
      <c r="M91" s="106"/>
      <c r="N91" s="45"/>
      <c r="O91" s="45"/>
    </row>
    <row r="92" spans="1:15" ht="42.75" customHeight="1">
      <c r="A92" s="106"/>
      <c r="B92" s="111"/>
      <c r="C92" s="109"/>
      <c r="D92" s="121"/>
      <c r="E92" s="121"/>
      <c r="F92" s="121"/>
      <c r="G92" s="121"/>
      <c r="H92" s="121"/>
      <c r="I92" s="51" t="s">
        <v>258</v>
      </c>
      <c r="J92" s="48" t="s">
        <v>67</v>
      </c>
      <c r="K92" s="41">
        <v>688</v>
      </c>
      <c r="L92" s="100"/>
      <c r="M92" s="106"/>
      <c r="N92" s="45"/>
      <c r="O92" s="45"/>
    </row>
    <row r="93" spans="1:15" ht="111" customHeight="1">
      <c r="A93" s="106"/>
      <c r="B93" s="111"/>
      <c r="C93" s="109"/>
      <c r="D93" s="121"/>
      <c r="E93" s="121"/>
      <c r="F93" s="121"/>
      <c r="G93" s="121"/>
      <c r="H93" s="121"/>
      <c r="I93" s="51" t="s">
        <v>259</v>
      </c>
      <c r="J93" s="48" t="s">
        <v>70</v>
      </c>
      <c r="K93" s="41">
        <v>25</v>
      </c>
      <c r="L93" s="100"/>
      <c r="M93" s="106"/>
      <c r="N93" s="45"/>
      <c r="O93" s="45"/>
    </row>
    <row r="94" spans="1:15" ht="30" customHeight="1">
      <c r="A94" s="106" t="s">
        <v>61</v>
      </c>
      <c r="B94" s="111" t="s">
        <v>260</v>
      </c>
      <c r="C94" s="41" t="s">
        <v>30</v>
      </c>
      <c r="D94" s="52">
        <f t="shared" ref="D94:D125" si="4">SUM(E94:H94)</f>
        <v>1687.4</v>
      </c>
      <c r="E94" s="52">
        <v>0</v>
      </c>
      <c r="F94" s="52">
        <v>0</v>
      </c>
      <c r="G94" s="52">
        <v>1687.4</v>
      </c>
      <c r="H94" s="52">
        <v>0</v>
      </c>
      <c r="I94" s="100" t="s">
        <v>261</v>
      </c>
      <c r="J94" s="111" t="s">
        <v>67</v>
      </c>
      <c r="K94" s="41">
        <v>50</v>
      </c>
      <c r="L94" s="100" t="s">
        <v>41</v>
      </c>
      <c r="M94" s="106" t="s">
        <v>187</v>
      </c>
      <c r="N94" s="45"/>
      <c r="O94" s="45"/>
    </row>
    <row r="95" spans="1:15" ht="30" customHeight="1">
      <c r="A95" s="106"/>
      <c r="B95" s="111"/>
      <c r="C95" s="41" t="s">
        <v>31</v>
      </c>
      <c r="D95" s="52">
        <f t="shared" si="4"/>
        <v>1687.4</v>
      </c>
      <c r="E95" s="52">
        <v>0</v>
      </c>
      <c r="F95" s="52">
        <v>0</v>
      </c>
      <c r="G95" s="52">
        <v>1687.4</v>
      </c>
      <c r="H95" s="52">
        <v>0</v>
      </c>
      <c r="I95" s="100"/>
      <c r="J95" s="111"/>
      <c r="K95" s="41">
        <v>50</v>
      </c>
      <c r="L95" s="100"/>
      <c r="M95" s="106"/>
      <c r="N95" s="45"/>
      <c r="O95" s="45"/>
    </row>
    <row r="96" spans="1:15" ht="30" customHeight="1">
      <c r="A96" s="106"/>
      <c r="B96" s="111"/>
      <c r="C96" s="41" t="s">
        <v>32</v>
      </c>
      <c r="D96" s="52">
        <f t="shared" si="4"/>
        <v>1687.4</v>
      </c>
      <c r="E96" s="52">
        <v>0</v>
      </c>
      <c r="F96" s="52">
        <v>0</v>
      </c>
      <c r="G96" s="52">
        <v>1687.4</v>
      </c>
      <c r="H96" s="52">
        <v>0</v>
      </c>
      <c r="I96" s="100"/>
      <c r="J96" s="111"/>
      <c r="K96" s="41">
        <v>50</v>
      </c>
      <c r="L96" s="100"/>
      <c r="M96" s="106"/>
      <c r="N96" s="45"/>
      <c r="O96" s="45"/>
    </row>
    <row r="97" spans="1:15" ht="30" customHeight="1">
      <c r="A97" s="106"/>
      <c r="B97" s="111"/>
      <c r="C97" s="41" t="s">
        <v>33</v>
      </c>
      <c r="D97" s="52">
        <f t="shared" si="4"/>
        <v>1687.4</v>
      </c>
      <c r="E97" s="52">
        <v>0</v>
      </c>
      <c r="F97" s="52">
        <v>0</v>
      </c>
      <c r="G97" s="52">
        <v>1687.4</v>
      </c>
      <c r="H97" s="52">
        <v>0</v>
      </c>
      <c r="I97" s="100"/>
      <c r="J97" s="111"/>
      <c r="K97" s="41">
        <v>50</v>
      </c>
      <c r="L97" s="100"/>
      <c r="M97" s="106"/>
      <c r="N97" s="45"/>
      <c r="O97" s="45"/>
    </row>
    <row r="98" spans="1:15" ht="27.75" customHeight="1">
      <c r="A98" s="106" t="s">
        <v>65</v>
      </c>
      <c r="B98" s="111" t="s">
        <v>262</v>
      </c>
      <c r="C98" s="41" t="s">
        <v>30</v>
      </c>
      <c r="D98" s="52">
        <f t="shared" si="4"/>
        <v>830.7</v>
      </c>
      <c r="E98" s="52">
        <v>0</v>
      </c>
      <c r="F98" s="52">
        <v>0</v>
      </c>
      <c r="G98" s="52">
        <v>830.7</v>
      </c>
      <c r="H98" s="52">
        <v>0</v>
      </c>
      <c r="I98" s="100" t="s">
        <v>263</v>
      </c>
      <c r="J98" s="111" t="s">
        <v>67</v>
      </c>
      <c r="K98" s="41">
        <v>37</v>
      </c>
      <c r="L98" s="100" t="s">
        <v>41</v>
      </c>
      <c r="M98" s="106" t="s">
        <v>187</v>
      </c>
      <c r="N98" s="45"/>
      <c r="O98" s="45"/>
    </row>
    <row r="99" spans="1:15" ht="27.75" customHeight="1">
      <c r="A99" s="106"/>
      <c r="B99" s="111"/>
      <c r="C99" s="41" t="s">
        <v>31</v>
      </c>
      <c r="D99" s="52">
        <f t="shared" si="4"/>
        <v>860.5</v>
      </c>
      <c r="E99" s="52">
        <v>0</v>
      </c>
      <c r="F99" s="52">
        <v>0</v>
      </c>
      <c r="G99" s="52">
        <v>860.5</v>
      </c>
      <c r="H99" s="52">
        <v>0</v>
      </c>
      <c r="I99" s="100"/>
      <c r="J99" s="111"/>
      <c r="K99" s="41">
        <v>37</v>
      </c>
      <c r="L99" s="100"/>
      <c r="M99" s="106"/>
      <c r="N99" s="45"/>
      <c r="O99" s="45"/>
    </row>
    <row r="100" spans="1:15" ht="27.75" customHeight="1">
      <c r="A100" s="106"/>
      <c r="B100" s="111"/>
      <c r="C100" s="41" t="s">
        <v>32</v>
      </c>
      <c r="D100" s="52">
        <f t="shared" si="4"/>
        <v>860.5</v>
      </c>
      <c r="E100" s="52">
        <v>0</v>
      </c>
      <c r="F100" s="52">
        <v>0</v>
      </c>
      <c r="G100" s="52">
        <v>860.5</v>
      </c>
      <c r="H100" s="52">
        <v>0</v>
      </c>
      <c r="I100" s="100"/>
      <c r="J100" s="111"/>
      <c r="K100" s="41">
        <v>37</v>
      </c>
      <c r="L100" s="100"/>
      <c r="M100" s="106"/>
      <c r="N100" s="45"/>
      <c r="O100" s="45"/>
    </row>
    <row r="101" spans="1:15" ht="27.75" customHeight="1">
      <c r="A101" s="106"/>
      <c r="B101" s="111"/>
      <c r="C101" s="41" t="s">
        <v>33</v>
      </c>
      <c r="D101" s="52">
        <f t="shared" si="4"/>
        <v>860.5</v>
      </c>
      <c r="E101" s="52">
        <v>0</v>
      </c>
      <c r="F101" s="52">
        <v>0</v>
      </c>
      <c r="G101" s="52">
        <v>860.5</v>
      </c>
      <c r="H101" s="52">
        <v>0</v>
      </c>
      <c r="I101" s="100"/>
      <c r="J101" s="111"/>
      <c r="K101" s="41">
        <v>37</v>
      </c>
      <c r="L101" s="100"/>
      <c r="M101" s="106"/>
      <c r="N101" s="45"/>
      <c r="O101" s="45"/>
    </row>
    <row r="102" spans="1:15" ht="27" customHeight="1">
      <c r="A102" s="106" t="s">
        <v>68</v>
      </c>
      <c r="B102" s="111" t="s">
        <v>264</v>
      </c>
      <c r="C102" s="41" t="s">
        <v>30</v>
      </c>
      <c r="D102" s="52">
        <f t="shared" si="4"/>
        <v>174026.8</v>
      </c>
      <c r="E102" s="52">
        <f t="shared" ref="E102:H105" si="5">E106+E110+E122+E126+E130+E134+E146</f>
        <v>55201.5</v>
      </c>
      <c r="F102" s="52">
        <f t="shared" si="5"/>
        <v>63201.8</v>
      </c>
      <c r="G102" s="52">
        <f t="shared" si="5"/>
        <v>55623.5</v>
      </c>
      <c r="H102" s="52">
        <f t="shared" si="5"/>
        <v>0</v>
      </c>
      <c r="I102" s="109" t="s">
        <v>265</v>
      </c>
      <c r="J102" s="111" t="s">
        <v>202</v>
      </c>
      <c r="K102" s="41" t="s">
        <v>202</v>
      </c>
      <c r="L102" s="120" t="s">
        <v>202</v>
      </c>
      <c r="M102" s="106" t="s">
        <v>187</v>
      </c>
      <c r="N102" s="45"/>
      <c r="O102" s="45"/>
    </row>
    <row r="103" spans="1:15" ht="27" customHeight="1">
      <c r="A103" s="106"/>
      <c r="B103" s="111"/>
      <c r="C103" s="41" t="s">
        <v>31</v>
      </c>
      <c r="D103" s="52">
        <f t="shared" si="4"/>
        <v>194709.40000000002</v>
      </c>
      <c r="E103" s="52">
        <f t="shared" si="5"/>
        <v>50963.7</v>
      </c>
      <c r="F103" s="52">
        <f t="shared" si="5"/>
        <v>79680.600000000006</v>
      </c>
      <c r="G103" s="52">
        <f t="shared" si="5"/>
        <v>64065.100000000006</v>
      </c>
      <c r="H103" s="52">
        <f t="shared" si="5"/>
        <v>0</v>
      </c>
      <c r="I103" s="109"/>
      <c r="J103" s="111"/>
      <c r="K103" s="41" t="s">
        <v>202</v>
      </c>
      <c r="L103" s="120"/>
      <c r="M103" s="106"/>
      <c r="N103" s="45"/>
      <c r="O103" s="45"/>
    </row>
    <row r="104" spans="1:15" ht="27" customHeight="1">
      <c r="A104" s="106"/>
      <c r="B104" s="111"/>
      <c r="C104" s="41" t="s">
        <v>32</v>
      </c>
      <c r="D104" s="52">
        <f t="shared" si="4"/>
        <v>195103.2</v>
      </c>
      <c r="E104" s="52">
        <f t="shared" si="5"/>
        <v>49250.200000000004</v>
      </c>
      <c r="F104" s="52">
        <f t="shared" si="5"/>
        <v>81804.900000000009</v>
      </c>
      <c r="G104" s="52">
        <f t="shared" si="5"/>
        <v>64048.100000000006</v>
      </c>
      <c r="H104" s="52">
        <f t="shared" si="5"/>
        <v>0</v>
      </c>
      <c r="I104" s="109"/>
      <c r="J104" s="111"/>
      <c r="K104" s="41" t="s">
        <v>202</v>
      </c>
      <c r="L104" s="120"/>
      <c r="M104" s="106"/>
      <c r="N104" s="45"/>
      <c r="O104" s="45"/>
    </row>
    <row r="105" spans="1:15" ht="27" customHeight="1">
      <c r="A105" s="106"/>
      <c r="B105" s="111"/>
      <c r="C105" s="41" t="s">
        <v>33</v>
      </c>
      <c r="D105" s="52">
        <f t="shared" si="4"/>
        <v>189928</v>
      </c>
      <c r="E105" s="52">
        <f t="shared" si="5"/>
        <v>47157.7</v>
      </c>
      <c r="F105" s="52">
        <f t="shared" si="5"/>
        <v>80445.000000000015</v>
      </c>
      <c r="G105" s="52">
        <f t="shared" si="5"/>
        <v>62325.3</v>
      </c>
      <c r="H105" s="52">
        <f t="shared" si="5"/>
        <v>0</v>
      </c>
      <c r="I105" s="109"/>
      <c r="J105" s="111"/>
      <c r="K105" s="41" t="s">
        <v>202</v>
      </c>
      <c r="L105" s="120"/>
      <c r="M105" s="106"/>
      <c r="N105" s="45"/>
      <c r="O105" s="45"/>
    </row>
    <row r="106" spans="1:15" ht="27" customHeight="1">
      <c r="A106" s="106" t="s">
        <v>72</v>
      </c>
      <c r="B106" s="111" t="s">
        <v>266</v>
      </c>
      <c r="C106" s="41" t="s">
        <v>30</v>
      </c>
      <c r="D106" s="52">
        <f t="shared" si="4"/>
        <v>13550</v>
      </c>
      <c r="E106" s="52">
        <v>0</v>
      </c>
      <c r="F106" s="52">
        <v>0</v>
      </c>
      <c r="G106" s="52">
        <v>13550</v>
      </c>
      <c r="H106" s="52">
        <v>0</v>
      </c>
      <c r="I106" s="100" t="s">
        <v>267</v>
      </c>
      <c r="J106" s="111" t="s">
        <v>186</v>
      </c>
      <c r="K106" s="41">
        <v>100</v>
      </c>
      <c r="L106" s="100" t="s">
        <v>41</v>
      </c>
      <c r="M106" s="106" t="s">
        <v>187</v>
      </c>
      <c r="N106" s="45"/>
      <c r="O106" s="45"/>
    </row>
    <row r="107" spans="1:15" ht="27" customHeight="1">
      <c r="A107" s="106"/>
      <c r="B107" s="111"/>
      <c r="C107" s="41" t="s">
        <v>31</v>
      </c>
      <c r="D107" s="52">
        <f t="shared" si="4"/>
        <v>13550</v>
      </c>
      <c r="E107" s="52">
        <v>0</v>
      </c>
      <c r="F107" s="52">
        <v>0</v>
      </c>
      <c r="G107" s="52">
        <v>13550</v>
      </c>
      <c r="H107" s="52">
        <v>0</v>
      </c>
      <c r="I107" s="100"/>
      <c r="J107" s="111"/>
      <c r="K107" s="41">
        <v>100</v>
      </c>
      <c r="L107" s="100"/>
      <c r="M107" s="106"/>
      <c r="N107" s="45"/>
      <c r="O107" s="45"/>
    </row>
    <row r="108" spans="1:15" ht="27" customHeight="1">
      <c r="A108" s="106"/>
      <c r="B108" s="111"/>
      <c r="C108" s="41" t="s">
        <v>32</v>
      </c>
      <c r="D108" s="52">
        <f t="shared" si="4"/>
        <v>13550</v>
      </c>
      <c r="E108" s="52">
        <v>0</v>
      </c>
      <c r="F108" s="52">
        <v>0</v>
      </c>
      <c r="G108" s="52">
        <v>13550</v>
      </c>
      <c r="H108" s="52">
        <v>0</v>
      </c>
      <c r="I108" s="100"/>
      <c r="J108" s="111"/>
      <c r="K108" s="41">
        <v>100</v>
      </c>
      <c r="L108" s="100"/>
      <c r="M108" s="106"/>
      <c r="N108" s="45"/>
      <c r="O108" s="45"/>
    </row>
    <row r="109" spans="1:15" ht="27" customHeight="1">
      <c r="A109" s="106"/>
      <c r="B109" s="111"/>
      <c r="C109" s="41" t="s">
        <v>33</v>
      </c>
      <c r="D109" s="52">
        <f t="shared" si="4"/>
        <v>13550</v>
      </c>
      <c r="E109" s="52">
        <v>0</v>
      </c>
      <c r="F109" s="52">
        <v>0</v>
      </c>
      <c r="G109" s="52">
        <v>13550</v>
      </c>
      <c r="H109" s="52">
        <v>0</v>
      </c>
      <c r="I109" s="100"/>
      <c r="J109" s="111"/>
      <c r="K109" s="41">
        <v>100</v>
      </c>
      <c r="L109" s="100"/>
      <c r="M109" s="106"/>
      <c r="N109" s="45"/>
      <c r="O109" s="45"/>
    </row>
    <row r="110" spans="1:15" ht="33.75" customHeight="1">
      <c r="A110" s="106" t="s">
        <v>74</v>
      </c>
      <c r="B110" s="111" t="s">
        <v>268</v>
      </c>
      <c r="C110" s="41" t="s">
        <v>30</v>
      </c>
      <c r="D110" s="52">
        <f t="shared" si="4"/>
        <v>4992.5</v>
      </c>
      <c r="E110" s="52">
        <f t="shared" ref="E110:H113" si="6">E114+E118</f>
        <v>0</v>
      </c>
      <c r="F110" s="52">
        <f t="shared" si="6"/>
        <v>0</v>
      </c>
      <c r="G110" s="52">
        <f t="shared" si="6"/>
        <v>4992.5</v>
      </c>
      <c r="H110" s="52">
        <f t="shared" si="6"/>
        <v>0</v>
      </c>
      <c r="I110" s="100" t="s">
        <v>269</v>
      </c>
      <c r="J110" s="111" t="s">
        <v>186</v>
      </c>
      <c r="K110" s="41">
        <v>100</v>
      </c>
      <c r="L110" s="100" t="s">
        <v>41</v>
      </c>
      <c r="M110" s="106" t="s">
        <v>187</v>
      </c>
      <c r="N110" s="45"/>
      <c r="O110" s="45"/>
    </row>
    <row r="111" spans="1:15" ht="33.75" customHeight="1">
      <c r="A111" s="106"/>
      <c r="B111" s="111"/>
      <c r="C111" s="41" t="s">
        <v>31</v>
      </c>
      <c r="D111" s="52">
        <f t="shared" si="4"/>
        <v>7602</v>
      </c>
      <c r="E111" s="52">
        <f t="shared" si="6"/>
        <v>0</v>
      </c>
      <c r="F111" s="52">
        <f t="shared" si="6"/>
        <v>0</v>
      </c>
      <c r="G111" s="52">
        <f t="shared" si="6"/>
        <v>7602</v>
      </c>
      <c r="H111" s="52">
        <f t="shared" si="6"/>
        <v>0</v>
      </c>
      <c r="I111" s="100"/>
      <c r="J111" s="111"/>
      <c r="K111" s="41">
        <v>100</v>
      </c>
      <c r="L111" s="100"/>
      <c r="M111" s="106"/>
      <c r="N111" s="45"/>
      <c r="O111" s="45"/>
    </row>
    <row r="112" spans="1:15" ht="33.75" customHeight="1">
      <c r="A112" s="106"/>
      <c r="B112" s="111"/>
      <c r="C112" s="41" t="s">
        <v>32</v>
      </c>
      <c r="D112" s="52">
        <f t="shared" si="4"/>
        <v>6302</v>
      </c>
      <c r="E112" s="52">
        <f t="shared" si="6"/>
        <v>0</v>
      </c>
      <c r="F112" s="52">
        <f t="shared" si="6"/>
        <v>0</v>
      </c>
      <c r="G112" s="52">
        <f t="shared" si="6"/>
        <v>6302</v>
      </c>
      <c r="H112" s="52">
        <f t="shared" si="6"/>
        <v>0</v>
      </c>
      <c r="I112" s="100"/>
      <c r="J112" s="111"/>
      <c r="K112" s="41">
        <v>100</v>
      </c>
      <c r="L112" s="100"/>
      <c r="M112" s="106"/>
      <c r="N112" s="45"/>
      <c r="O112" s="45"/>
    </row>
    <row r="113" spans="1:17" ht="33.75" customHeight="1">
      <c r="A113" s="106"/>
      <c r="B113" s="111"/>
      <c r="C113" s="41" t="s">
        <v>33</v>
      </c>
      <c r="D113" s="52">
        <f t="shared" si="4"/>
        <v>6302</v>
      </c>
      <c r="E113" s="52">
        <f t="shared" si="6"/>
        <v>0</v>
      </c>
      <c r="F113" s="52">
        <f t="shared" si="6"/>
        <v>0</v>
      </c>
      <c r="G113" s="52">
        <f t="shared" si="6"/>
        <v>6302</v>
      </c>
      <c r="H113" s="52">
        <f t="shared" si="6"/>
        <v>0</v>
      </c>
      <c r="I113" s="100"/>
      <c r="J113" s="111"/>
      <c r="K113" s="41">
        <v>100</v>
      </c>
      <c r="L113" s="100"/>
      <c r="M113" s="106"/>
      <c r="N113" s="45"/>
      <c r="O113" s="45"/>
    </row>
    <row r="114" spans="1:17" ht="33.75" customHeight="1">
      <c r="A114" s="106" t="s">
        <v>270</v>
      </c>
      <c r="B114" s="111" t="s">
        <v>271</v>
      </c>
      <c r="C114" s="41" t="s">
        <v>30</v>
      </c>
      <c r="D114" s="52">
        <f t="shared" si="4"/>
        <v>4992.5</v>
      </c>
      <c r="E114" s="52">
        <v>0</v>
      </c>
      <c r="F114" s="52">
        <v>0</v>
      </c>
      <c r="G114" s="52">
        <f>1938+301.9+752.6+1500+500</f>
        <v>4992.5</v>
      </c>
      <c r="H114" s="52">
        <v>0</v>
      </c>
      <c r="I114" s="100" t="s">
        <v>267</v>
      </c>
      <c r="J114" s="111" t="s">
        <v>186</v>
      </c>
      <c r="K114" s="41">
        <v>100</v>
      </c>
      <c r="L114" s="100" t="s">
        <v>41</v>
      </c>
      <c r="M114" s="106" t="s">
        <v>187</v>
      </c>
      <c r="N114" s="45"/>
      <c r="O114" s="45"/>
    </row>
    <row r="115" spans="1:17" ht="33.75" customHeight="1">
      <c r="A115" s="106"/>
      <c r="B115" s="111"/>
      <c r="C115" s="41" t="s">
        <v>31</v>
      </c>
      <c r="D115" s="52">
        <f t="shared" si="4"/>
        <v>7302</v>
      </c>
      <c r="E115" s="52">
        <v>0</v>
      </c>
      <c r="F115" s="52">
        <v>0</v>
      </c>
      <c r="G115" s="52">
        <f>6302+1000</f>
        <v>7302</v>
      </c>
      <c r="H115" s="52">
        <v>0</v>
      </c>
      <c r="I115" s="100"/>
      <c r="J115" s="111"/>
      <c r="K115" s="41">
        <v>100</v>
      </c>
      <c r="L115" s="100"/>
      <c r="M115" s="106"/>
      <c r="N115" s="45"/>
      <c r="O115" s="45"/>
    </row>
    <row r="116" spans="1:17" ht="33.75" customHeight="1">
      <c r="A116" s="106"/>
      <c r="B116" s="111"/>
      <c r="C116" s="41" t="s">
        <v>32</v>
      </c>
      <c r="D116" s="52">
        <f t="shared" si="4"/>
        <v>6302</v>
      </c>
      <c r="E116" s="52">
        <v>0</v>
      </c>
      <c r="F116" s="52">
        <v>0</v>
      </c>
      <c r="G116" s="52">
        <v>6302</v>
      </c>
      <c r="H116" s="52">
        <v>0</v>
      </c>
      <c r="I116" s="100"/>
      <c r="J116" s="111"/>
      <c r="K116" s="41">
        <v>100</v>
      </c>
      <c r="L116" s="100"/>
      <c r="M116" s="106"/>
      <c r="N116" s="45"/>
      <c r="O116" s="45"/>
    </row>
    <row r="117" spans="1:17" ht="54.75" customHeight="1">
      <c r="A117" s="106"/>
      <c r="B117" s="111"/>
      <c r="C117" s="41" t="s">
        <v>33</v>
      </c>
      <c r="D117" s="52">
        <f t="shared" si="4"/>
        <v>6302</v>
      </c>
      <c r="E117" s="52">
        <v>0</v>
      </c>
      <c r="F117" s="52">
        <v>0</v>
      </c>
      <c r="G117" s="52">
        <v>6302</v>
      </c>
      <c r="H117" s="52">
        <v>0</v>
      </c>
      <c r="I117" s="100"/>
      <c r="J117" s="111"/>
      <c r="K117" s="41">
        <v>100</v>
      </c>
      <c r="L117" s="100"/>
      <c r="M117" s="106"/>
      <c r="N117" s="45"/>
      <c r="O117" s="45"/>
    </row>
    <row r="118" spans="1:17" ht="33.75" customHeight="1">
      <c r="A118" s="106" t="s">
        <v>272</v>
      </c>
      <c r="B118" s="111" t="s">
        <v>273</v>
      </c>
      <c r="C118" s="41" t="s">
        <v>30</v>
      </c>
      <c r="D118" s="52">
        <f t="shared" si="4"/>
        <v>0</v>
      </c>
      <c r="E118" s="52">
        <v>0</v>
      </c>
      <c r="F118" s="52">
        <v>0</v>
      </c>
      <c r="G118" s="52">
        <v>0</v>
      </c>
      <c r="H118" s="52">
        <v>0</v>
      </c>
      <c r="I118" s="100" t="s">
        <v>274</v>
      </c>
      <c r="J118" s="111" t="s">
        <v>186</v>
      </c>
      <c r="K118" s="41">
        <v>100</v>
      </c>
      <c r="L118" s="100" t="s">
        <v>41</v>
      </c>
      <c r="M118" s="106" t="s">
        <v>187</v>
      </c>
      <c r="N118" s="45"/>
      <c r="O118" s="45"/>
    </row>
    <row r="119" spans="1:17" ht="33.75" customHeight="1">
      <c r="A119" s="106"/>
      <c r="B119" s="111"/>
      <c r="C119" s="41" t="s">
        <v>31</v>
      </c>
      <c r="D119" s="52">
        <f t="shared" si="4"/>
        <v>300</v>
      </c>
      <c r="E119" s="52">
        <v>0</v>
      </c>
      <c r="F119" s="52">
        <v>0</v>
      </c>
      <c r="G119" s="52">
        <f>200+100</f>
        <v>300</v>
      </c>
      <c r="H119" s="52">
        <v>0</v>
      </c>
      <c r="I119" s="100"/>
      <c r="J119" s="111"/>
      <c r="K119" s="41">
        <v>100</v>
      </c>
      <c r="L119" s="100"/>
      <c r="M119" s="106"/>
      <c r="N119" s="45"/>
      <c r="O119" s="45"/>
    </row>
    <row r="120" spans="1:17" ht="33.75" customHeight="1">
      <c r="A120" s="106"/>
      <c r="B120" s="111"/>
      <c r="C120" s="41" t="s">
        <v>32</v>
      </c>
      <c r="D120" s="52">
        <f t="shared" si="4"/>
        <v>0</v>
      </c>
      <c r="E120" s="52">
        <v>0</v>
      </c>
      <c r="F120" s="52">
        <v>0</v>
      </c>
      <c r="G120" s="52">
        <v>0</v>
      </c>
      <c r="H120" s="52">
        <v>0</v>
      </c>
      <c r="I120" s="100"/>
      <c r="J120" s="111"/>
      <c r="K120" s="41">
        <v>100</v>
      </c>
      <c r="L120" s="100"/>
      <c r="M120" s="106"/>
      <c r="N120" s="45"/>
      <c r="O120" s="45"/>
    </row>
    <row r="121" spans="1:17" ht="90.75" customHeight="1">
      <c r="A121" s="106"/>
      <c r="B121" s="111"/>
      <c r="C121" s="41" t="s">
        <v>33</v>
      </c>
      <c r="D121" s="52">
        <f t="shared" si="4"/>
        <v>0</v>
      </c>
      <c r="E121" s="52">
        <v>0</v>
      </c>
      <c r="F121" s="52">
        <v>0</v>
      </c>
      <c r="G121" s="52">
        <v>0</v>
      </c>
      <c r="H121" s="52">
        <v>0</v>
      </c>
      <c r="I121" s="100"/>
      <c r="J121" s="111"/>
      <c r="K121" s="41">
        <v>100</v>
      </c>
      <c r="L121" s="100"/>
      <c r="M121" s="106"/>
      <c r="N121" s="45"/>
      <c r="O121" s="45"/>
    </row>
    <row r="122" spans="1:17" ht="51.75" customHeight="1">
      <c r="A122" s="106" t="s">
        <v>76</v>
      </c>
      <c r="B122" s="111" t="s">
        <v>275</v>
      </c>
      <c r="C122" s="41" t="s">
        <v>30</v>
      </c>
      <c r="D122" s="52">
        <f t="shared" si="4"/>
        <v>29064.400000000005</v>
      </c>
      <c r="E122" s="52">
        <v>0</v>
      </c>
      <c r="F122" s="52">
        <f>25139.1+12844.2-4927.2-3991.7</f>
        <v>29064.400000000005</v>
      </c>
      <c r="G122" s="52">
        <v>0</v>
      </c>
      <c r="H122" s="52">
        <v>0</v>
      </c>
      <c r="I122" s="100" t="s">
        <v>276</v>
      </c>
      <c r="J122" s="111" t="s">
        <v>67</v>
      </c>
      <c r="K122" s="41">
        <v>1250</v>
      </c>
      <c r="L122" s="100" t="s">
        <v>41</v>
      </c>
      <c r="M122" s="106" t="s">
        <v>187</v>
      </c>
      <c r="N122" s="54"/>
      <c r="O122" s="54"/>
      <c r="P122" s="54"/>
      <c r="Q122" s="54"/>
    </row>
    <row r="123" spans="1:17" ht="51.75" customHeight="1">
      <c r="A123" s="106"/>
      <c r="B123" s="111"/>
      <c r="C123" s="41" t="s">
        <v>31</v>
      </c>
      <c r="D123" s="52">
        <f t="shared" si="4"/>
        <v>43345.3</v>
      </c>
      <c r="E123" s="52">
        <v>0</v>
      </c>
      <c r="F123" s="52">
        <v>43345.3</v>
      </c>
      <c r="G123" s="52">
        <v>0</v>
      </c>
      <c r="H123" s="52">
        <v>0</v>
      </c>
      <c r="I123" s="100"/>
      <c r="J123" s="111"/>
      <c r="K123" s="41">
        <v>1500</v>
      </c>
      <c r="L123" s="100"/>
      <c r="M123" s="106"/>
      <c r="N123" s="54"/>
      <c r="O123" s="54"/>
      <c r="P123" s="54"/>
      <c r="Q123" s="54"/>
    </row>
    <row r="124" spans="1:17" ht="51.75" customHeight="1">
      <c r="A124" s="106"/>
      <c r="B124" s="111"/>
      <c r="C124" s="41" t="s">
        <v>32</v>
      </c>
      <c r="D124" s="52">
        <f t="shared" si="4"/>
        <v>45075.3</v>
      </c>
      <c r="E124" s="52">
        <v>0</v>
      </c>
      <c r="F124" s="52">
        <v>45075.3</v>
      </c>
      <c r="G124" s="52">
        <v>0</v>
      </c>
      <c r="H124" s="52">
        <v>0</v>
      </c>
      <c r="I124" s="100"/>
      <c r="J124" s="111"/>
      <c r="K124" s="41">
        <v>1500</v>
      </c>
      <c r="L124" s="100"/>
      <c r="M124" s="106"/>
      <c r="N124" s="54"/>
      <c r="O124" s="54"/>
      <c r="P124" s="54"/>
      <c r="Q124" s="54"/>
    </row>
    <row r="125" spans="1:17" ht="117.75" customHeight="1">
      <c r="A125" s="106"/>
      <c r="B125" s="111"/>
      <c r="C125" s="41" t="s">
        <v>33</v>
      </c>
      <c r="D125" s="52">
        <f t="shared" si="4"/>
        <v>46868.3</v>
      </c>
      <c r="E125" s="52">
        <v>0</v>
      </c>
      <c r="F125" s="52">
        <v>46868.3</v>
      </c>
      <c r="G125" s="52">
        <v>0</v>
      </c>
      <c r="H125" s="52">
        <v>0</v>
      </c>
      <c r="I125" s="100"/>
      <c r="J125" s="111"/>
      <c r="K125" s="41">
        <v>1500</v>
      </c>
      <c r="L125" s="100"/>
      <c r="M125" s="106"/>
      <c r="N125" s="54"/>
      <c r="O125" s="54"/>
      <c r="P125" s="54"/>
      <c r="Q125" s="54"/>
    </row>
    <row r="126" spans="1:17" ht="29.25" customHeight="1">
      <c r="A126" s="106" t="s">
        <v>277</v>
      </c>
      <c r="B126" s="111" t="s">
        <v>278</v>
      </c>
      <c r="C126" s="41" t="s">
        <v>30</v>
      </c>
      <c r="D126" s="52">
        <f t="shared" ref="D126:D157" si="7">SUM(E126:H126)</f>
        <v>74496.099999999991</v>
      </c>
      <c r="E126" s="52">
        <v>55201.5</v>
      </c>
      <c r="F126" s="52">
        <v>15569.7</v>
      </c>
      <c r="G126" s="52">
        <f>3617.9-301.9+408.9</f>
        <v>3724.9</v>
      </c>
      <c r="H126" s="52">
        <v>0</v>
      </c>
      <c r="I126" s="100" t="s">
        <v>279</v>
      </c>
      <c r="J126" s="111" t="s">
        <v>67</v>
      </c>
      <c r="K126" s="41">
        <v>4578</v>
      </c>
      <c r="L126" s="100" t="s">
        <v>41</v>
      </c>
      <c r="M126" s="106" t="s">
        <v>187</v>
      </c>
      <c r="N126" s="54"/>
      <c r="O126" s="54"/>
      <c r="P126" s="54"/>
      <c r="Q126" s="54"/>
    </row>
    <row r="127" spans="1:17" ht="29.25" customHeight="1">
      <c r="A127" s="106"/>
      <c r="B127" s="111"/>
      <c r="C127" s="41" t="s">
        <v>31</v>
      </c>
      <c r="D127" s="52">
        <f t="shared" si="7"/>
        <v>68777</v>
      </c>
      <c r="E127" s="52">
        <f>53011-5599.4+3552.1</f>
        <v>50963.7</v>
      </c>
      <c r="F127" s="52">
        <f>14952-1579.4+1001.8</f>
        <v>14374.4</v>
      </c>
      <c r="G127" s="52">
        <f>3577-377.8+239.7</f>
        <v>3438.8999999999996</v>
      </c>
      <c r="H127" s="52">
        <v>0</v>
      </c>
      <c r="I127" s="100"/>
      <c r="J127" s="111"/>
      <c r="K127" s="41">
        <v>5688</v>
      </c>
      <c r="L127" s="100"/>
      <c r="M127" s="106"/>
      <c r="N127" s="54"/>
      <c r="O127" s="54"/>
      <c r="P127" s="54"/>
      <c r="Q127" s="54"/>
    </row>
    <row r="128" spans="1:17" ht="29.25" customHeight="1">
      <c r="A128" s="106"/>
      <c r="B128" s="111"/>
      <c r="C128" s="41" t="s">
        <v>32</v>
      </c>
      <c r="D128" s="52">
        <f t="shared" si="7"/>
        <v>66464.600000000006</v>
      </c>
      <c r="E128" s="52">
        <f>47334.4+1915.8</f>
        <v>49250.200000000004</v>
      </c>
      <c r="F128" s="52">
        <f>13350.8+540.3</f>
        <v>13891.099999999999</v>
      </c>
      <c r="G128" s="52">
        <f>3577-383+129.3</f>
        <v>3323.3</v>
      </c>
      <c r="H128" s="52">
        <v>0</v>
      </c>
      <c r="I128" s="100"/>
      <c r="J128" s="111"/>
      <c r="K128" s="41">
        <v>5688</v>
      </c>
      <c r="L128" s="100"/>
      <c r="M128" s="106"/>
      <c r="N128" s="54"/>
      <c r="O128" s="54"/>
      <c r="P128" s="54"/>
      <c r="Q128" s="54"/>
    </row>
    <row r="129" spans="1:17" ht="29.25" customHeight="1">
      <c r="A129" s="106"/>
      <c r="B129" s="111"/>
      <c r="C129" s="41" t="s">
        <v>33</v>
      </c>
      <c r="D129" s="52">
        <f t="shared" si="7"/>
        <v>63640.7</v>
      </c>
      <c r="E129" s="52">
        <f>47157.7</f>
        <v>47157.7</v>
      </c>
      <c r="F129" s="52">
        <f>13300.9</f>
        <v>13300.9</v>
      </c>
      <c r="G129" s="52">
        <f>3577-383-11.9</f>
        <v>3182.1</v>
      </c>
      <c r="H129" s="52">
        <v>0</v>
      </c>
      <c r="I129" s="100"/>
      <c r="J129" s="111"/>
      <c r="K129" s="41">
        <v>5688</v>
      </c>
      <c r="L129" s="100"/>
      <c r="M129" s="106"/>
      <c r="N129" s="54"/>
      <c r="O129" s="54"/>
      <c r="P129" s="54"/>
      <c r="Q129" s="54"/>
    </row>
    <row r="130" spans="1:17" ht="30" customHeight="1">
      <c r="A130" s="106" t="s">
        <v>280</v>
      </c>
      <c r="B130" s="111" t="s">
        <v>281</v>
      </c>
      <c r="C130" s="41" t="s">
        <v>30</v>
      </c>
      <c r="D130" s="52">
        <f t="shared" si="7"/>
        <v>22279</v>
      </c>
      <c r="E130" s="52">
        <v>0</v>
      </c>
      <c r="F130" s="52">
        <v>0</v>
      </c>
      <c r="G130" s="52">
        <f>27387.9-1500-2700-500-408.9</f>
        <v>22279</v>
      </c>
      <c r="H130" s="52">
        <v>0</v>
      </c>
      <c r="I130" s="100" t="s">
        <v>282</v>
      </c>
      <c r="J130" s="111" t="s">
        <v>67</v>
      </c>
      <c r="K130" s="41">
        <v>5688</v>
      </c>
      <c r="L130" s="100" t="s">
        <v>41</v>
      </c>
      <c r="M130" s="106" t="s">
        <v>187</v>
      </c>
      <c r="N130" s="45"/>
      <c r="O130" s="45"/>
    </row>
    <row r="131" spans="1:17" ht="30" customHeight="1">
      <c r="A131" s="106"/>
      <c r="B131" s="111"/>
      <c r="C131" s="41" t="s">
        <v>31</v>
      </c>
      <c r="D131" s="52">
        <f t="shared" si="7"/>
        <v>26048.2</v>
      </c>
      <c r="E131" s="52">
        <v>0</v>
      </c>
      <c r="F131" s="52">
        <v>0</v>
      </c>
      <c r="G131" s="52">
        <f>27387.9-239.7-1000-100</f>
        <v>26048.2</v>
      </c>
      <c r="H131" s="52">
        <v>0</v>
      </c>
      <c r="I131" s="100"/>
      <c r="J131" s="111"/>
      <c r="K131" s="41">
        <v>5688</v>
      </c>
      <c r="L131" s="100"/>
      <c r="M131" s="106"/>
      <c r="N131" s="45"/>
      <c r="O131" s="45"/>
    </row>
    <row r="132" spans="1:17" ht="30" customHeight="1">
      <c r="A132" s="106"/>
      <c r="B132" s="111"/>
      <c r="C132" s="41" t="s">
        <v>32</v>
      </c>
      <c r="D132" s="52">
        <f t="shared" si="7"/>
        <v>27258.600000000002</v>
      </c>
      <c r="E132" s="52">
        <v>0</v>
      </c>
      <c r="F132" s="52">
        <v>0</v>
      </c>
      <c r="G132" s="52">
        <f>27387.9-129.3</f>
        <v>27258.600000000002</v>
      </c>
      <c r="H132" s="52">
        <v>0</v>
      </c>
      <c r="I132" s="100"/>
      <c r="J132" s="111"/>
      <c r="K132" s="41">
        <v>5688</v>
      </c>
      <c r="L132" s="100"/>
      <c r="M132" s="106"/>
      <c r="N132" s="45"/>
      <c r="O132" s="45"/>
    </row>
    <row r="133" spans="1:17" ht="30" customHeight="1">
      <c r="A133" s="106"/>
      <c r="B133" s="111"/>
      <c r="C133" s="41" t="s">
        <v>33</v>
      </c>
      <c r="D133" s="52">
        <f t="shared" si="7"/>
        <v>27399.800000000003</v>
      </c>
      <c r="E133" s="52">
        <v>0</v>
      </c>
      <c r="F133" s="52">
        <v>0</v>
      </c>
      <c r="G133" s="52">
        <f>27387.9+11.9</f>
        <v>27399.800000000003</v>
      </c>
      <c r="H133" s="52">
        <v>0</v>
      </c>
      <c r="I133" s="100"/>
      <c r="J133" s="111"/>
      <c r="K133" s="41">
        <v>5688</v>
      </c>
      <c r="L133" s="100"/>
      <c r="M133" s="106"/>
      <c r="N133" s="45"/>
      <c r="O133" s="45"/>
    </row>
    <row r="134" spans="1:17" ht="31.5" customHeight="1">
      <c r="A134" s="106" t="s">
        <v>283</v>
      </c>
      <c r="B134" s="111" t="s">
        <v>284</v>
      </c>
      <c r="C134" s="41" t="s">
        <v>30</v>
      </c>
      <c r="D134" s="52">
        <f t="shared" si="7"/>
        <v>25883</v>
      </c>
      <c r="E134" s="52">
        <f t="shared" ref="E134:H137" si="8">E138+E142</f>
        <v>0</v>
      </c>
      <c r="F134" s="52">
        <f t="shared" si="8"/>
        <v>15776.5</v>
      </c>
      <c r="G134" s="52">
        <f t="shared" si="8"/>
        <v>10106.500000000002</v>
      </c>
      <c r="H134" s="52">
        <f t="shared" si="8"/>
        <v>0</v>
      </c>
      <c r="I134" s="100" t="s">
        <v>285</v>
      </c>
      <c r="J134" s="111" t="s">
        <v>67</v>
      </c>
      <c r="K134" s="41">
        <v>556</v>
      </c>
      <c r="L134" s="100" t="s">
        <v>41</v>
      </c>
      <c r="M134" s="106" t="s">
        <v>187</v>
      </c>
      <c r="N134" s="54"/>
      <c r="O134" s="54"/>
      <c r="P134" s="54"/>
      <c r="Q134" s="54"/>
    </row>
    <row r="135" spans="1:17" ht="31.5" customHeight="1">
      <c r="A135" s="106"/>
      <c r="B135" s="111"/>
      <c r="C135" s="41" t="s">
        <v>31</v>
      </c>
      <c r="D135" s="52">
        <f t="shared" si="7"/>
        <v>30860.5</v>
      </c>
      <c r="E135" s="52">
        <f t="shared" si="8"/>
        <v>0</v>
      </c>
      <c r="F135" s="52">
        <f t="shared" si="8"/>
        <v>18812.2</v>
      </c>
      <c r="G135" s="52">
        <f t="shared" si="8"/>
        <v>12048.3</v>
      </c>
      <c r="H135" s="52">
        <f t="shared" si="8"/>
        <v>0</v>
      </c>
      <c r="I135" s="100"/>
      <c r="J135" s="111"/>
      <c r="K135" s="41">
        <v>685</v>
      </c>
      <c r="L135" s="100"/>
      <c r="M135" s="106"/>
      <c r="N135" s="54"/>
      <c r="O135" s="54"/>
      <c r="P135" s="54"/>
      <c r="Q135" s="54"/>
    </row>
    <row r="136" spans="1:17" ht="31.5" customHeight="1">
      <c r="A136" s="106"/>
      <c r="B136" s="111"/>
      <c r="C136" s="41" t="s">
        <v>32</v>
      </c>
      <c r="D136" s="52">
        <f t="shared" si="7"/>
        <v>32094.9</v>
      </c>
      <c r="E136" s="52">
        <f t="shared" si="8"/>
        <v>0</v>
      </c>
      <c r="F136" s="52">
        <f t="shared" si="8"/>
        <v>19564.7</v>
      </c>
      <c r="G136" s="52">
        <f t="shared" si="8"/>
        <v>12530.2</v>
      </c>
      <c r="H136" s="52">
        <f t="shared" si="8"/>
        <v>0</v>
      </c>
      <c r="I136" s="100"/>
      <c r="J136" s="111"/>
      <c r="K136" s="41">
        <v>685</v>
      </c>
      <c r="L136" s="100"/>
      <c r="M136" s="106"/>
      <c r="N136" s="54"/>
      <c r="O136" s="54"/>
      <c r="P136" s="54"/>
      <c r="Q136" s="54"/>
    </row>
    <row r="137" spans="1:17" ht="31.5" customHeight="1">
      <c r="A137" s="106"/>
      <c r="B137" s="111"/>
      <c r="C137" s="41" t="s">
        <v>33</v>
      </c>
      <c r="D137" s="52">
        <f t="shared" si="7"/>
        <v>27677.4</v>
      </c>
      <c r="E137" s="52">
        <f t="shared" si="8"/>
        <v>0</v>
      </c>
      <c r="F137" s="52">
        <f t="shared" si="8"/>
        <v>16870</v>
      </c>
      <c r="G137" s="52">
        <f t="shared" si="8"/>
        <v>10807.4</v>
      </c>
      <c r="H137" s="52">
        <f t="shared" si="8"/>
        <v>0</v>
      </c>
      <c r="I137" s="100"/>
      <c r="J137" s="111"/>
      <c r="K137" s="41">
        <v>685</v>
      </c>
      <c r="L137" s="100"/>
      <c r="M137" s="106"/>
      <c r="N137" s="54"/>
      <c r="O137" s="54"/>
      <c r="P137" s="54"/>
      <c r="Q137" s="54"/>
    </row>
    <row r="138" spans="1:17" ht="33" customHeight="1">
      <c r="A138" s="106" t="s">
        <v>286</v>
      </c>
      <c r="B138" s="111" t="s">
        <v>284</v>
      </c>
      <c r="C138" s="41" t="s">
        <v>30</v>
      </c>
      <c r="D138" s="52">
        <f t="shared" si="7"/>
        <v>25863.300000000003</v>
      </c>
      <c r="E138" s="52">
        <v>0</v>
      </c>
      <c r="F138" s="52">
        <v>15776.5</v>
      </c>
      <c r="G138" s="52">
        <f>10086.7+0.1</f>
        <v>10086.800000000001</v>
      </c>
      <c r="H138" s="52">
        <v>0</v>
      </c>
      <c r="I138" s="100" t="s">
        <v>285</v>
      </c>
      <c r="J138" s="111" t="s">
        <v>67</v>
      </c>
      <c r="K138" s="41">
        <v>556</v>
      </c>
      <c r="L138" s="100" t="s">
        <v>41</v>
      </c>
      <c r="M138" s="106" t="s">
        <v>187</v>
      </c>
      <c r="N138" s="45"/>
      <c r="O138" s="45"/>
    </row>
    <row r="139" spans="1:17" ht="33" customHeight="1">
      <c r="A139" s="106"/>
      <c r="B139" s="111"/>
      <c r="C139" s="41" t="s">
        <v>31</v>
      </c>
      <c r="D139" s="52">
        <f t="shared" si="7"/>
        <v>30839.7</v>
      </c>
      <c r="E139" s="52">
        <v>0</v>
      </c>
      <c r="F139" s="52">
        <v>18812.2</v>
      </c>
      <c r="G139" s="52">
        <f>12027.6-0.1</f>
        <v>12027.5</v>
      </c>
      <c r="H139" s="52">
        <v>0</v>
      </c>
      <c r="I139" s="100"/>
      <c r="J139" s="111"/>
      <c r="K139" s="41">
        <v>685</v>
      </c>
      <c r="L139" s="100"/>
      <c r="M139" s="106"/>
      <c r="N139" s="45"/>
      <c r="O139" s="45"/>
    </row>
    <row r="140" spans="1:17" ht="33" customHeight="1">
      <c r="A140" s="106"/>
      <c r="B140" s="111"/>
      <c r="C140" s="41" t="s">
        <v>32</v>
      </c>
      <c r="D140" s="52">
        <f t="shared" si="7"/>
        <v>32073.300000000003</v>
      </c>
      <c r="E140" s="52">
        <v>0</v>
      </c>
      <c r="F140" s="52">
        <v>19564.7</v>
      </c>
      <c r="G140" s="52">
        <f>12508.7-0.1</f>
        <v>12508.6</v>
      </c>
      <c r="H140" s="52">
        <v>0</v>
      </c>
      <c r="I140" s="100"/>
      <c r="J140" s="111"/>
      <c r="K140" s="41">
        <v>685</v>
      </c>
      <c r="L140" s="100"/>
      <c r="M140" s="106"/>
      <c r="N140" s="45"/>
      <c r="O140" s="45"/>
    </row>
    <row r="141" spans="1:17" ht="33" customHeight="1">
      <c r="A141" s="106"/>
      <c r="B141" s="111"/>
      <c r="C141" s="41" t="s">
        <v>33</v>
      </c>
      <c r="D141" s="52">
        <f t="shared" si="7"/>
        <v>27655.8</v>
      </c>
      <c r="E141" s="52">
        <v>0</v>
      </c>
      <c r="F141" s="52">
        <v>16870</v>
      </c>
      <c r="G141" s="52">
        <v>10785.8</v>
      </c>
      <c r="H141" s="52">
        <v>0</v>
      </c>
      <c r="I141" s="100"/>
      <c r="J141" s="111"/>
      <c r="K141" s="41">
        <v>685</v>
      </c>
      <c r="L141" s="100"/>
      <c r="M141" s="106"/>
      <c r="N141" s="45"/>
      <c r="O141" s="45"/>
    </row>
    <row r="142" spans="1:17" ht="31.5" customHeight="1">
      <c r="A142" s="106" t="s">
        <v>287</v>
      </c>
      <c r="B142" s="111" t="s">
        <v>288</v>
      </c>
      <c r="C142" s="41" t="s">
        <v>30</v>
      </c>
      <c r="D142" s="52">
        <f t="shared" si="7"/>
        <v>19.700000000000131</v>
      </c>
      <c r="E142" s="52">
        <v>0</v>
      </c>
      <c r="F142" s="52">
        <v>0</v>
      </c>
      <c r="G142" s="52">
        <f>1994.9-0.1-1873.7-101.4</f>
        <v>19.700000000000131</v>
      </c>
      <c r="H142" s="52">
        <v>0</v>
      </c>
      <c r="I142" s="100" t="s">
        <v>289</v>
      </c>
      <c r="J142" s="111" t="s">
        <v>186</v>
      </c>
      <c r="K142" s="41">
        <v>100</v>
      </c>
      <c r="L142" s="100" t="s">
        <v>41</v>
      </c>
      <c r="M142" s="106" t="s">
        <v>187</v>
      </c>
      <c r="N142" s="45"/>
      <c r="O142" s="45"/>
    </row>
    <row r="143" spans="1:17" ht="31.5" customHeight="1">
      <c r="A143" s="106"/>
      <c r="B143" s="111"/>
      <c r="C143" s="41" t="s">
        <v>31</v>
      </c>
      <c r="D143" s="52">
        <f t="shared" si="7"/>
        <v>20.8</v>
      </c>
      <c r="E143" s="52">
        <v>0</v>
      </c>
      <c r="F143" s="52">
        <v>0</v>
      </c>
      <c r="G143" s="52">
        <v>20.8</v>
      </c>
      <c r="H143" s="52">
        <v>0</v>
      </c>
      <c r="I143" s="100"/>
      <c r="J143" s="111"/>
      <c r="K143" s="41">
        <v>100</v>
      </c>
      <c r="L143" s="100"/>
      <c r="M143" s="106"/>
      <c r="N143" s="45"/>
      <c r="O143" s="45"/>
    </row>
    <row r="144" spans="1:17" ht="31.5" customHeight="1">
      <c r="A144" s="106"/>
      <c r="B144" s="111"/>
      <c r="C144" s="41" t="s">
        <v>32</v>
      </c>
      <c r="D144" s="52">
        <f t="shared" si="7"/>
        <v>21.6</v>
      </c>
      <c r="E144" s="52">
        <v>0</v>
      </c>
      <c r="F144" s="52">
        <v>0</v>
      </c>
      <c r="G144" s="52">
        <v>21.6</v>
      </c>
      <c r="H144" s="52">
        <v>0</v>
      </c>
      <c r="I144" s="100"/>
      <c r="J144" s="111"/>
      <c r="K144" s="41">
        <v>100</v>
      </c>
      <c r="L144" s="100"/>
      <c r="M144" s="106"/>
      <c r="N144" s="45"/>
      <c r="O144" s="45"/>
    </row>
    <row r="145" spans="1:15" ht="31.5" customHeight="1">
      <c r="A145" s="106"/>
      <c r="B145" s="111"/>
      <c r="C145" s="41" t="s">
        <v>290</v>
      </c>
      <c r="D145" s="52">
        <f t="shared" si="7"/>
        <v>21.6</v>
      </c>
      <c r="E145" s="52">
        <v>0</v>
      </c>
      <c r="F145" s="52">
        <v>0</v>
      </c>
      <c r="G145" s="52">
        <v>21.6</v>
      </c>
      <c r="H145" s="52">
        <v>0</v>
      </c>
      <c r="I145" s="100"/>
      <c r="J145" s="111"/>
      <c r="K145" s="41">
        <v>100</v>
      </c>
      <c r="L145" s="100"/>
      <c r="M145" s="106"/>
      <c r="N145" s="45"/>
      <c r="O145" s="45"/>
    </row>
    <row r="146" spans="1:15" ht="33" customHeight="1">
      <c r="A146" s="106" t="s">
        <v>291</v>
      </c>
      <c r="B146" s="115" t="s">
        <v>292</v>
      </c>
      <c r="C146" s="41" t="s">
        <v>30</v>
      </c>
      <c r="D146" s="52">
        <f t="shared" si="7"/>
        <v>3761.7999999999997</v>
      </c>
      <c r="E146" s="52">
        <f t="shared" ref="E146:H149" si="9">E150+E154</f>
        <v>0</v>
      </c>
      <c r="F146" s="52">
        <f t="shared" si="9"/>
        <v>2791.2</v>
      </c>
      <c r="G146" s="52">
        <f t="shared" si="9"/>
        <v>970.6</v>
      </c>
      <c r="H146" s="52">
        <f t="shared" si="9"/>
        <v>0</v>
      </c>
      <c r="I146" s="100" t="s">
        <v>293</v>
      </c>
      <c r="J146" s="111" t="s">
        <v>186</v>
      </c>
      <c r="K146" s="41">
        <v>100</v>
      </c>
      <c r="L146" s="100" t="s">
        <v>41</v>
      </c>
      <c r="M146" s="106" t="s">
        <v>187</v>
      </c>
      <c r="N146" s="45"/>
      <c r="O146" s="45"/>
    </row>
    <row r="147" spans="1:15" ht="33" customHeight="1">
      <c r="A147" s="106"/>
      <c r="B147" s="115"/>
      <c r="C147" s="41" t="s">
        <v>31</v>
      </c>
      <c r="D147" s="52">
        <f t="shared" si="7"/>
        <v>4526.3999999999996</v>
      </c>
      <c r="E147" s="52">
        <f t="shared" si="9"/>
        <v>0</v>
      </c>
      <c r="F147" s="52">
        <f t="shared" si="9"/>
        <v>3148.7</v>
      </c>
      <c r="G147" s="52">
        <f t="shared" si="9"/>
        <v>1377.7</v>
      </c>
      <c r="H147" s="52">
        <f t="shared" si="9"/>
        <v>0</v>
      </c>
      <c r="I147" s="100"/>
      <c r="J147" s="111"/>
      <c r="K147" s="41">
        <v>100</v>
      </c>
      <c r="L147" s="100"/>
      <c r="M147" s="106"/>
      <c r="N147" s="45"/>
      <c r="O147" s="45"/>
    </row>
    <row r="148" spans="1:15" ht="33" customHeight="1">
      <c r="A148" s="106"/>
      <c r="B148" s="115"/>
      <c r="C148" s="41" t="s">
        <v>32</v>
      </c>
      <c r="D148" s="52">
        <f t="shared" si="7"/>
        <v>4357.8</v>
      </c>
      <c r="E148" s="52">
        <f t="shared" si="9"/>
        <v>0</v>
      </c>
      <c r="F148" s="52">
        <f t="shared" si="9"/>
        <v>3273.8</v>
      </c>
      <c r="G148" s="52">
        <f t="shared" si="9"/>
        <v>1084</v>
      </c>
      <c r="H148" s="52">
        <f t="shared" si="9"/>
        <v>0</v>
      </c>
      <c r="I148" s="100"/>
      <c r="J148" s="111"/>
      <c r="K148" s="41">
        <v>100</v>
      </c>
      <c r="L148" s="100"/>
      <c r="M148" s="106"/>
      <c r="N148" s="45"/>
      <c r="O148" s="45"/>
    </row>
    <row r="149" spans="1:15" ht="63" customHeight="1">
      <c r="A149" s="106"/>
      <c r="B149" s="115"/>
      <c r="C149" s="41" t="s">
        <v>33</v>
      </c>
      <c r="D149" s="52">
        <f t="shared" si="7"/>
        <v>4489.8</v>
      </c>
      <c r="E149" s="52">
        <f t="shared" si="9"/>
        <v>0</v>
      </c>
      <c r="F149" s="52">
        <f t="shared" si="9"/>
        <v>3405.8</v>
      </c>
      <c r="G149" s="52">
        <f t="shared" si="9"/>
        <v>1084</v>
      </c>
      <c r="H149" s="52">
        <f t="shared" si="9"/>
        <v>0</v>
      </c>
      <c r="I149" s="100"/>
      <c r="J149" s="111"/>
      <c r="K149" s="41">
        <v>100</v>
      </c>
      <c r="L149" s="100"/>
      <c r="M149" s="106"/>
      <c r="N149" s="45"/>
      <c r="O149" s="45"/>
    </row>
    <row r="150" spans="1:15" ht="36" customHeight="1">
      <c r="A150" s="106" t="s">
        <v>294</v>
      </c>
      <c r="B150" s="111" t="s">
        <v>295</v>
      </c>
      <c r="C150" s="41" t="s">
        <v>30</v>
      </c>
      <c r="D150" s="52">
        <f t="shared" si="7"/>
        <v>3027.7999999999997</v>
      </c>
      <c r="E150" s="52">
        <v>0</v>
      </c>
      <c r="F150" s="52">
        <f>2833.1-41.9</f>
        <v>2791.2</v>
      </c>
      <c r="G150" s="52">
        <v>236.6</v>
      </c>
      <c r="H150" s="52">
        <v>0</v>
      </c>
      <c r="I150" s="100" t="s">
        <v>296</v>
      </c>
      <c r="J150" s="111" t="s">
        <v>186</v>
      </c>
      <c r="K150" s="41">
        <v>100</v>
      </c>
      <c r="L150" s="100" t="s">
        <v>41</v>
      </c>
      <c r="M150" s="106" t="s">
        <v>187</v>
      </c>
      <c r="N150" s="45"/>
      <c r="O150" s="45"/>
    </row>
    <row r="151" spans="1:15" ht="36" customHeight="1">
      <c r="A151" s="106"/>
      <c r="B151" s="111"/>
      <c r="C151" s="41" t="s">
        <v>31</v>
      </c>
      <c r="D151" s="52">
        <f t="shared" si="7"/>
        <v>3442.3999999999996</v>
      </c>
      <c r="E151" s="52">
        <v>0</v>
      </c>
      <c r="F151" s="52">
        <v>3148.7</v>
      </c>
      <c r="G151" s="52">
        <v>293.7</v>
      </c>
      <c r="H151" s="52">
        <v>0</v>
      </c>
      <c r="I151" s="100"/>
      <c r="J151" s="111"/>
      <c r="K151" s="41">
        <v>100</v>
      </c>
      <c r="L151" s="100"/>
      <c r="M151" s="106"/>
      <c r="N151" s="45"/>
      <c r="O151" s="45"/>
    </row>
    <row r="152" spans="1:15" ht="36" customHeight="1">
      <c r="A152" s="106"/>
      <c r="B152" s="111"/>
      <c r="C152" s="41" t="s">
        <v>32</v>
      </c>
      <c r="D152" s="52">
        <f t="shared" si="7"/>
        <v>3273.8</v>
      </c>
      <c r="E152" s="52">
        <v>0</v>
      </c>
      <c r="F152" s="52">
        <v>3273.8</v>
      </c>
      <c r="G152" s="52">
        <v>0</v>
      </c>
      <c r="H152" s="52">
        <v>0</v>
      </c>
      <c r="I152" s="100"/>
      <c r="J152" s="111"/>
      <c r="K152" s="41">
        <v>100</v>
      </c>
      <c r="L152" s="100"/>
      <c r="M152" s="106"/>
      <c r="N152" s="45"/>
      <c r="O152" s="45"/>
    </row>
    <row r="153" spans="1:15" ht="67.5" customHeight="1">
      <c r="A153" s="106"/>
      <c r="B153" s="111"/>
      <c r="C153" s="41" t="s">
        <v>33</v>
      </c>
      <c r="D153" s="52">
        <f t="shared" si="7"/>
        <v>3405.8</v>
      </c>
      <c r="E153" s="52">
        <v>0</v>
      </c>
      <c r="F153" s="52">
        <v>3405.8</v>
      </c>
      <c r="G153" s="52">
        <v>0</v>
      </c>
      <c r="H153" s="52">
        <v>0</v>
      </c>
      <c r="I153" s="100"/>
      <c r="J153" s="111"/>
      <c r="K153" s="41">
        <v>100</v>
      </c>
      <c r="L153" s="100"/>
      <c r="M153" s="106"/>
      <c r="N153" s="45"/>
      <c r="O153" s="45"/>
    </row>
    <row r="154" spans="1:15" ht="39" customHeight="1">
      <c r="A154" s="106" t="s">
        <v>297</v>
      </c>
      <c r="B154" s="111" t="s">
        <v>298</v>
      </c>
      <c r="C154" s="41" t="s">
        <v>30</v>
      </c>
      <c r="D154" s="52">
        <f t="shared" si="7"/>
        <v>734</v>
      </c>
      <c r="E154" s="52">
        <v>0</v>
      </c>
      <c r="F154" s="52">
        <v>0</v>
      </c>
      <c r="G154" s="52">
        <f>1084-350</f>
        <v>734</v>
      </c>
      <c r="H154" s="52">
        <v>0</v>
      </c>
      <c r="I154" s="100" t="s">
        <v>296</v>
      </c>
      <c r="J154" s="111" t="s">
        <v>186</v>
      </c>
      <c r="K154" s="41">
        <v>100</v>
      </c>
      <c r="L154" s="100" t="s">
        <v>41</v>
      </c>
      <c r="M154" s="106" t="s">
        <v>187</v>
      </c>
      <c r="N154" s="45"/>
      <c r="O154" s="45"/>
    </row>
    <row r="155" spans="1:15" ht="39" customHeight="1">
      <c r="A155" s="106"/>
      <c r="B155" s="111"/>
      <c r="C155" s="41" t="s">
        <v>31</v>
      </c>
      <c r="D155" s="52">
        <f t="shared" si="7"/>
        <v>1084</v>
      </c>
      <c r="E155" s="52">
        <v>0</v>
      </c>
      <c r="F155" s="52">
        <v>0</v>
      </c>
      <c r="G155" s="52">
        <v>1084</v>
      </c>
      <c r="H155" s="52">
        <v>0</v>
      </c>
      <c r="I155" s="100"/>
      <c r="J155" s="111"/>
      <c r="K155" s="41">
        <v>100</v>
      </c>
      <c r="L155" s="100"/>
      <c r="M155" s="106"/>
      <c r="N155" s="45"/>
      <c r="O155" s="45"/>
    </row>
    <row r="156" spans="1:15" ht="39" customHeight="1">
      <c r="A156" s="106"/>
      <c r="B156" s="111"/>
      <c r="C156" s="41" t="s">
        <v>32</v>
      </c>
      <c r="D156" s="52">
        <f t="shared" si="7"/>
        <v>1084</v>
      </c>
      <c r="E156" s="52">
        <v>0</v>
      </c>
      <c r="F156" s="52">
        <v>0</v>
      </c>
      <c r="G156" s="52">
        <v>1084</v>
      </c>
      <c r="H156" s="52">
        <v>0</v>
      </c>
      <c r="I156" s="100"/>
      <c r="J156" s="111"/>
      <c r="K156" s="41">
        <v>100</v>
      </c>
      <c r="L156" s="100"/>
      <c r="M156" s="106"/>
      <c r="N156" s="45"/>
      <c r="O156" s="45"/>
    </row>
    <row r="157" spans="1:15" ht="71.25" customHeight="1">
      <c r="A157" s="106"/>
      <c r="B157" s="111"/>
      <c r="C157" s="41" t="s">
        <v>33</v>
      </c>
      <c r="D157" s="52">
        <f t="shared" si="7"/>
        <v>1084</v>
      </c>
      <c r="E157" s="52">
        <v>0</v>
      </c>
      <c r="F157" s="52">
        <v>0</v>
      </c>
      <c r="G157" s="52">
        <v>1084</v>
      </c>
      <c r="H157" s="52">
        <v>0</v>
      </c>
      <c r="I157" s="100"/>
      <c r="J157" s="111"/>
      <c r="K157" s="41">
        <v>100</v>
      </c>
      <c r="L157" s="100"/>
      <c r="M157" s="106"/>
      <c r="N157" s="45"/>
      <c r="O157" s="45"/>
    </row>
    <row r="158" spans="1:15" ht="27" customHeight="1">
      <c r="A158" s="106" t="s">
        <v>299</v>
      </c>
      <c r="B158" s="111" t="s">
        <v>236</v>
      </c>
      <c r="C158" s="41" t="s">
        <v>30</v>
      </c>
      <c r="D158" s="52">
        <f t="shared" ref="D158:D162" si="10">SUM(E158:H158)</f>
        <v>5530.8</v>
      </c>
      <c r="E158" s="52">
        <v>0</v>
      </c>
      <c r="F158" s="52">
        <f>2680.8+2000+850</f>
        <v>5530.8</v>
      </c>
      <c r="G158" s="52">
        <v>0</v>
      </c>
      <c r="H158" s="52">
        <v>0</v>
      </c>
      <c r="I158" s="100" t="s">
        <v>237</v>
      </c>
      <c r="J158" s="111" t="s">
        <v>67</v>
      </c>
      <c r="K158" s="41">
        <v>295</v>
      </c>
      <c r="L158" s="100" t="s">
        <v>41</v>
      </c>
      <c r="M158" s="106" t="s">
        <v>187</v>
      </c>
      <c r="N158" s="45"/>
      <c r="O158" s="45"/>
    </row>
    <row r="159" spans="1:15" ht="27" customHeight="1">
      <c r="A159" s="106"/>
      <c r="B159" s="111"/>
      <c r="C159" s="41" t="s">
        <v>31</v>
      </c>
      <c r="D159" s="52">
        <f t="shared" si="10"/>
        <v>2694.6</v>
      </c>
      <c r="E159" s="52">
        <v>0</v>
      </c>
      <c r="F159" s="52">
        <f>2690+4.6</f>
        <v>2694.6</v>
      </c>
      <c r="G159" s="52">
        <v>0</v>
      </c>
      <c r="H159" s="52">
        <v>0</v>
      </c>
      <c r="I159" s="100"/>
      <c r="J159" s="111"/>
      <c r="K159" s="41">
        <v>298</v>
      </c>
      <c r="L159" s="100"/>
      <c r="M159" s="106"/>
      <c r="N159" s="45"/>
      <c r="O159" s="45"/>
    </row>
    <row r="160" spans="1:15" ht="27" customHeight="1">
      <c r="A160" s="106"/>
      <c r="B160" s="111"/>
      <c r="C160" s="41" t="s">
        <v>32</v>
      </c>
      <c r="D160" s="52">
        <f t="shared" si="10"/>
        <v>2830.6</v>
      </c>
      <c r="E160" s="52">
        <v>0</v>
      </c>
      <c r="F160" s="52">
        <f>2840-9.4</f>
        <v>2830.6</v>
      </c>
      <c r="G160" s="52">
        <v>0</v>
      </c>
      <c r="H160" s="52">
        <v>0</v>
      </c>
      <c r="I160" s="100"/>
      <c r="J160" s="111"/>
      <c r="K160" s="41">
        <v>301</v>
      </c>
      <c r="L160" s="100"/>
      <c r="M160" s="106"/>
      <c r="N160" s="45"/>
      <c r="O160" s="45"/>
    </row>
    <row r="161" spans="1:15" ht="44.25" customHeight="1">
      <c r="A161" s="106"/>
      <c r="B161" s="111"/>
      <c r="C161" s="41" t="s">
        <v>33</v>
      </c>
      <c r="D161" s="52">
        <f t="shared" si="10"/>
        <v>2953.6</v>
      </c>
      <c r="E161" s="52">
        <v>0</v>
      </c>
      <c r="F161" s="52">
        <f>2990-36.4</f>
        <v>2953.6</v>
      </c>
      <c r="G161" s="52">
        <v>0</v>
      </c>
      <c r="H161" s="52">
        <v>0</v>
      </c>
      <c r="I161" s="100"/>
      <c r="J161" s="111"/>
      <c r="K161" s="41">
        <v>302</v>
      </c>
      <c r="L161" s="100"/>
      <c r="M161" s="106"/>
      <c r="N161" s="45"/>
      <c r="O161" s="45"/>
    </row>
    <row r="162" spans="1:15" ht="39.75" customHeight="1">
      <c r="A162" s="106" t="s">
        <v>300</v>
      </c>
      <c r="B162" s="111" t="s">
        <v>301</v>
      </c>
      <c r="C162" s="109" t="s">
        <v>30</v>
      </c>
      <c r="D162" s="121">
        <f t="shared" si="10"/>
        <v>6551.7</v>
      </c>
      <c r="E162" s="121">
        <v>0</v>
      </c>
      <c r="F162" s="121">
        <f>4562+412.3+1750-172.6</f>
        <v>6551.7</v>
      </c>
      <c r="G162" s="121">
        <v>0</v>
      </c>
      <c r="H162" s="121">
        <v>0</v>
      </c>
      <c r="I162" s="40" t="s">
        <v>302</v>
      </c>
      <c r="J162" s="48" t="s">
        <v>70</v>
      </c>
      <c r="K162" s="41">
        <v>10</v>
      </c>
      <c r="L162" s="100" t="s">
        <v>41</v>
      </c>
      <c r="M162" s="106" t="s">
        <v>187</v>
      </c>
      <c r="N162" s="45"/>
      <c r="O162" s="45"/>
    </row>
    <row r="163" spans="1:15" ht="39.75" customHeight="1">
      <c r="A163" s="106"/>
      <c r="B163" s="111"/>
      <c r="C163" s="109"/>
      <c r="D163" s="121"/>
      <c r="E163" s="121"/>
      <c r="F163" s="121"/>
      <c r="G163" s="121"/>
      <c r="H163" s="121"/>
      <c r="I163" s="40" t="s">
        <v>303</v>
      </c>
      <c r="J163" s="48" t="s">
        <v>67</v>
      </c>
      <c r="K163" s="41">
        <v>634</v>
      </c>
      <c r="L163" s="100"/>
      <c r="M163" s="106"/>
      <c r="N163" s="45"/>
      <c r="O163" s="45"/>
    </row>
    <row r="164" spans="1:15" ht="45" customHeight="1">
      <c r="A164" s="106"/>
      <c r="B164" s="111"/>
      <c r="C164" s="109" t="s">
        <v>31</v>
      </c>
      <c r="D164" s="121">
        <f>SUM(E164:H164)</f>
        <v>5152.8</v>
      </c>
      <c r="E164" s="121">
        <v>0</v>
      </c>
      <c r="F164" s="121">
        <v>5152.8</v>
      </c>
      <c r="G164" s="121">
        <v>0</v>
      </c>
      <c r="H164" s="121">
        <v>0</v>
      </c>
      <c r="I164" s="40" t="s">
        <v>302</v>
      </c>
      <c r="J164" s="48" t="s">
        <v>70</v>
      </c>
      <c r="K164" s="41">
        <v>10</v>
      </c>
      <c r="L164" s="100"/>
      <c r="M164" s="106"/>
      <c r="N164" s="55"/>
      <c r="O164" s="45"/>
    </row>
    <row r="165" spans="1:15" ht="39.75" customHeight="1">
      <c r="A165" s="106"/>
      <c r="B165" s="111"/>
      <c r="C165" s="109"/>
      <c r="D165" s="121"/>
      <c r="E165" s="121"/>
      <c r="F165" s="121"/>
      <c r="G165" s="121"/>
      <c r="H165" s="121"/>
      <c r="I165" s="40" t="s">
        <v>303</v>
      </c>
      <c r="J165" s="48" t="s">
        <v>67</v>
      </c>
      <c r="K165" s="41">
        <v>820</v>
      </c>
      <c r="L165" s="100"/>
      <c r="M165" s="106"/>
      <c r="N165" s="45"/>
      <c r="O165" s="45"/>
    </row>
    <row r="166" spans="1:15" ht="39.75" customHeight="1">
      <c r="A166" s="106"/>
      <c r="B166" s="111"/>
      <c r="C166" s="109" t="s">
        <v>32</v>
      </c>
      <c r="D166" s="121">
        <f>SUM(E166:H166)</f>
        <v>4648.3999999999996</v>
      </c>
      <c r="E166" s="121">
        <v>0</v>
      </c>
      <c r="F166" s="121">
        <v>4648.3999999999996</v>
      </c>
      <c r="G166" s="121">
        <v>0</v>
      </c>
      <c r="H166" s="121">
        <v>0</v>
      </c>
      <c r="I166" s="40" t="s">
        <v>302</v>
      </c>
      <c r="J166" s="48" t="s">
        <v>70</v>
      </c>
      <c r="K166" s="41">
        <v>10</v>
      </c>
      <c r="L166" s="100"/>
      <c r="M166" s="106"/>
      <c r="N166" s="45"/>
      <c r="O166" s="45"/>
    </row>
    <row r="167" spans="1:15" ht="53.25" customHeight="1">
      <c r="A167" s="106"/>
      <c r="B167" s="111"/>
      <c r="C167" s="109"/>
      <c r="D167" s="121"/>
      <c r="E167" s="121"/>
      <c r="F167" s="121"/>
      <c r="G167" s="121"/>
      <c r="H167" s="121"/>
      <c r="I167" s="40" t="s">
        <v>303</v>
      </c>
      <c r="J167" s="48" t="s">
        <v>67</v>
      </c>
      <c r="K167" s="41">
        <v>820</v>
      </c>
      <c r="L167" s="100"/>
      <c r="M167" s="106"/>
      <c r="N167" s="45"/>
      <c r="O167" s="45"/>
    </row>
    <row r="168" spans="1:15" ht="39.75" customHeight="1">
      <c r="A168" s="106"/>
      <c r="B168" s="111"/>
      <c r="C168" s="109" t="s">
        <v>33</v>
      </c>
      <c r="D168" s="121">
        <f>SUM(E168:H168)</f>
        <v>6055.7</v>
      </c>
      <c r="E168" s="121">
        <v>0</v>
      </c>
      <c r="F168" s="121">
        <v>6055.7</v>
      </c>
      <c r="G168" s="121">
        <v>0</v>
      </c>
      <c r="H168" s="121">
        <v>0</v>
      </c>
      <c r="I168" s="40" t="s">
        <v>302</v>
      </c>
      <c r="J168" s="48" t="s">
        <v>70</v>
      </c>
      <c r="K168" s="41">
        <v>10</v>
      </c>
      <c r="L168" s="100"/>
      <c r="M168" s="106"/>
      <c r="N168" s="45"/>
      <c r="O168" s="45"/>
    </row>
    <row r="169" spans="1:15" ht="39.75" customHeight="1">
      <c r="A169" s="106"/>
      <c r="B169" s="111"/>
      <c r="C169" s="109"/>
      <c r="D169" s="121"/>
      <c r="E169" s="121"/>
      <c r="F169" s="121"/>
      <c r="G169" s="121"/>
      <c r="H169" s="121"/>
      <c r="I169" s="40" t="s">
        <v>303</v>
      </c>
      <c r="J169" s="48" t="s">
        <v>67</v>
      </c>
      <c r="K169" s="41">
        <v>820</v>
      </c>
      <c r="L169" s="100"/>
      <c r="M169" s="106"/>
      <c r="N169" s="45"/>
      <c r="O169" s="45"/>
    </row>
    <row r="170" spans="1:15" ht="30" customHeight="1">
      <c r="A170" s="106" t="s">
        <v>304</v>
      </c>
      <c r="B170" s="111" t="s">
        <v>239</v>
      </c>
      <c r="C170" s="41" t="s">
        <v>30</v>
      </c>
      <c r="D170" s="52">
        <f t="shared" ref="D170:D209" si="11">SUM(E170:H170)</f>
        <v>8742.2999999999993</v>
      </c>
      <c r="E170" s="52">
        <v>0</v>
      </c>
      <c r="F170" s="52">
        <v>8742.2999999999993</v>
      </c>
      <c r="G170" s="52">
        <v>0</v>
      </c>
      <c r="H170" s="52">
        <v>0</v>
      </c>
      <c r="I170" s="100" t="s">
        <v>305</v>
      </c>
      <c r="J170" s="111" t="s">
        <v>70</v>
      </c>
      <c r="K170" s="41">
        <v>9</v>
      </c>
      <c r="L170" s="100" t="s">
        <v>41</v>
      </c>
      <c r="M170" s="106" t="s">
        <v>187</v>
      </c>
      <c r="N170" s="45"/>
      <c r="O170" s="45"/>
    </row>
    <row r="171" spans="1:15" ht="30" customHeight="1">
      <c r="A171" s="106"/>
      <c r="B171" s="111"/>
      <c r="C171" s="41" t="s">
        <v>31</v>
      </c>
      <c r="D171" s="52">
        <f t="shared" si="11"/>
        <v>4262</v>
      </c>
      <c r="E171" s="52">
        <v>0</v>
      </c>
      <c r="F171" s="52">
        <v>4262</v>
      </c>
      <c r="G171" s="52">
        <v>0</v>
      </c>
      <c r="H171" s="52">
        <v>0</v>
      </c>
      <c r="I171" s="100"/>
      <c r="J171" s="111"/>
      <c r="K171" s="41">
        <v>5</v>
      </c>
      <c r="L171" s="100"/>
      <c r="M171" s="106"/>
      <c r="N171" s="45"/>
      <c r="O171" s="45"/>
    </row>
    <row r="172" spans="1:15" ht="30" customHeight="1">
      <c r="A172" s="106"/>
      <c r="B172" s="111"/>
      <c r="C172" s="41" t="s">
        <v>32</v>
      </c>
      <c r="D172" s="52">
        <f t="shared" si="11"/>
        <v>0</v>
      </c>
      <c r="E172" s="52">
        <v>0</v>
      </c>
      <c r="F172" s="52">
        <v>0</v>
      </c>
      <c r="G172" s="52">
        <v>0</v>
      </c>
      <c r="H172" s="52">
        <v>0</v>
      </c>
      <c r="I172" s="100"/>
      <c r="J172" s="111"/>
      <c r="K172" s="41" t="s">
        <v>202</v>
      </c>
      <c r="L172" s="100"/>
      <c r="M172" s="106"/>
      <c r="N172" s="45"/>
      <c r="O172" s="45"/>
    </row>
    <row r="173" spans="1:15" ht="30" customHeight="1">
      <c r="A173" s="106"/>
      <c r="B173" s="111"/>
      <c r="C173" s="41" t="s">
        <v>33</v>
      </c>
      <c r="D173" s="52">
        <f t="shared" si="11"/>
        <v>0</v>
      </c>
      <c r="E173" s="52">
        <v>0</v>
      </c>
      <c r="F173" s="52">
        <v>0</v>
      </c>
      <c r="G173" s="52">
        <v>0</v>
      </c>
      <c r="H173" s="52">
        <v>0</v>
      </c>
      <c r="I173" s="100"/>
      <c r="J173" s="111"/>
      <c r="K173" s="41" t="s">
        <v>202</v>
      </c>
      <c r="L173" s="100"/>
      <c r="M173" s="106"/>
      <c r="N173" s="45"/>
      <c r="O173" s="45"/>
    </row>
    <row r="174" spans="1:15" ht="38.25" customHeight="1">
      <c r="A174" s="106" t="s">
        <v>306</v>
      </c>
      <c r="B174" s="111" t="s">
        <v>307</v>
      </c>
      <c r="C174" s="41" t="s">
        <v>30</v>
      </c>
      <c r="D174" s="52">
        <f t="shared" si="11"/>
        <v>12954.6</v>
      </c>
      <c r="E174" s="52">
        <v>0</v>
      </c>
      <c r="F174" s="52">
        <v>0</v>
      </c>
      <c r="G174" s="52">
        <f>12324.2+271.8-1023.9-917.5+2300</f>
        <v>12954.6</v>
      </c>
      <c r="H174" s="52">
        <v>0</v>
      </c>
      <c r="I174" s="100" t="s">
        <v>243</v>
      </c>
      <c r="J174" s="111" t="s">
        <v>70</v>
      </c>
      <c r="K174" s="41">
        <v>13</v>
      </c>
      <c r="L174" s="100" t="s">
        <v>41</v>
      </c>
      <c r="M174" s="106" t="s">
        <v>187</v>
      </c>
      <c r="N174" s="45"/>
      <c r="O174" s="45"/>
    </row>
    <row r="175" spans="1:15" ht="38.25" customHeight="1">
      <c r="A175" s="106"/>
      <c r="B175" s="111"/>
      <c r="C175" s="41" t="s">
        <v>31</v>
      </c>
      <c r="D175" s="52">
        <f t="shared" si="11"/>
        <v>2367.1</v>
      </c>
      <c r="E175" s="52">
        <v>0</v>
      </c>
      <c r="F175" s="52">
        <v>0</v>
      </c>
      <c r="G175" s="52">
        <f>3130+75.6-838.5</f>
        <v>2367.1</v>
      </c>
      <c r="H175" s="52">
        <v>0</v>
      </c>
      <c r="I175" s="100"/>
      <c r="J175" s="111"/>
      <c r="K175" s="41">
        <v>2</v>
      </c>
      <c r="L175" s="100"/>
      <c r="M175" s="106"/>
      <c r="N175" s="45"/>
      <c r="O175" s="45"/>
    </row>
    <row r="176" spans="1:15" ht="38.25" customHeight="1">
      <c r="A176" s="106"/>
      <c r="B176" s="111"/>
      <c r="C176" s="41" t="s">
        <v>32</v>
      </c>
      <c r="D176" s="52">
        <f t="shared" si="11"/>
        <v>0</v>
      </c>
      <c r="E176" s="52">
        <v>0</v>
      </c>
      <c r="F176" s="52">
        <v>0</v>
      </c>
      <c r="G176" s="52">
        <v>0</v>
      </c>
      <c r="H176" s="52">
        <v>0</v>
      </c>
      <c r="I176" s="100"/>
      <c r="J176" s="111"/>
      <c r="K176" s="41" t="s">
        <v>202</v>
      </c>
      <c r="L176" s="100"/>
      <c r="M176" s="106"/>
      <c r="N176" s="45"/>
      <c r="O176" s="45"/>
    </row>
    <row r="177" spans="1:15" ht="90.75" customHeight="1">
      <c r="A177" s="106"/>
      <c r="B177" s="111"/>
      <c r="C177" s="41" t="s">
        <v>33</v>
      </c>
      <c r="D177" s="52">
        <f t="shared" si="11"/>
        <v>0</v>
      </c>
      <c r="E177" s="52">
        <v>0</v>
      </c>
      <c r="F177" s="52">
        <v>0</v>
      </c>
      <c r="G177" s="52">
        <v>0</v>
      </c>
      <c r="H177" s="52">
        <v>0</v>
      </c>
      <c r="I177" s="100"/>
      <c r="J177" s="111"/>
      <c r="K177" s="41" t="s">
        <v>202</v>
      </c>
      <c r="L177" s="100"/>
      <c r="M177" s="106"/>
      <c r="N177" s="45"/>
      <c r="O177" s="45"/>
    </row>
    <row r="178" spans="1:15" ht="26.25" customHeight="1">
      <c r="A178" s="106" t="s">
        <v>308</v>
      </c>
      <c r="B178" s="111" t="s">
        <v>309</v>
      </c>
      <c r="C178" s="41" t="s">
        <v>30</v>
      </c>
      <c r="D178" s="52">
        <f t="shared" si="11"/>
        <v>2305</v>
      </c>
      <c r="E178" s="52">
        <v>0</v>
      </c>
      <c r="F178" s="52">
        <v>0</v>
      </c>
      <c r="G178" s="52">
        <v>2305</v>
      </c>
      <c r="H178" s="52">
        <v>0</v>
      </c>
      <c r="I178" s="100" t="s">
        <v>310</v>
      </c>
      <c r="J178" s="111" t="s">
        <v>70</v>
      </c>
      <c r="K178" s="41">
        <v>23</v>
      </c>
      <c r="L178" s="100" t="s">
        <v>41</v>
      </c>
      <c r="M178" s="106" t="s">
        <v>187</v>
      </c>
      <c r="N178" s="45"/>
      <c r="O178" s="45"/>
    </row>
    <row r="179" spans="1:15" ht="26.25" customHeight="1">
      <c r="A179" s="106"/>
      <c r="B179" s="111"/>
      <c r="C179" s="41" t="s">
        <v>31</v>
      </c>
      <c r="D179" s="52">
        <f t="shared" si="11"/>
        <v>2605</v>
      </c>
      <c r="E179" s="52">
        <v>0</v>
      </c>
      <c r="F179" s="52">
        <v>0</v>
      </c>
      <c r="G179" s="52">
        <v>2605</v>
      </c>
      <c r="H179" s="52">
        <v>0</v>
      </c>
      <c r="I179" s="100"/>
      <c r="J179" s="111"/>
      <c r="K179" s="41">
        <v>9</v>
      </c>
      <c r="L179" s="100"/>
      <c r="M179" s="106"/>
      <c r="N179" s="45"/>
      <c r="O179" s="45"/>
    </row>
    <row r="180" spans="1:15" ht="26.25" customHeight="1">
      <c r="A180" s="106"/>
      <c r="B180" s="111"/>
      <c r="C180" s="41" t="s">
        <v>32</v>
      </c>
      <c r="D180" s="52">
        <f t="shared" si="11"/>
        <v>0</v>
      </c>
      <c r="E180" s="52">
        <v>0</v>
      </c>
      <c r="F180" s="52">
        <v>0</v>
      </c>
      <c r="G180" s="52">
        <v>0</v>
      </c>
      <c r="H180" s="52">
        <v>0</v>
      </c>
      <c r="I180" s="100"/>
      <c r="J180" s="111"/>
      <c r="K180" s="41" t="s">
        <v>202</v>
      </c>
      <c r="L180" s="100"/>
      <c r="M180" s="106"/>
      <c r="N180" s="45"/>
      <c r="O180" s="45"/>
    </row>
    <row r="181" spans="1:15" ht="26.25" customHeight="1">
      <c r="A181" s="106"/>
      <c r="B181" s="111"/>
      <c r="C181" s="41" t="s">
        <v>33</v>
      </c>
      <c r="D181" s="52">
        <f t="shared" si="11"/>
        <v>0</v>
      </c>
      <c r="E181" s="52">
        <v>0</v>
      </c>
      <c r="F181" s="52">
        <v>0</v>
      </c>
      <c r="G181" s="52">
        <v>0</v>
      </c>
      <c r="H181" s="52">
        <v>0</v>
      </c>
      <c r="I181" s="100"/>
      <c r="J181" s="111"/>
      <c r="K181" s="41" t="s">
        <v>202</v>
      </c>
      <c r="L181" s="100"/>
      <c r="M181" s="106"/>
      <c r="N181" s="45"/>
      <c r="O181" s="45"/>
    </row>
    <row r="182" spans="1:15" ht="44.25" customHeight="1">
      <c r="A182" s="106" t="s">
        <v>311</v>
      </c>
      <c r="B182" s="111" t="s">
        <v>312</v>
      </c>
      <c r="C182" s="41" t="s">
        <v>30</v>
      </c>
      <c r="D182" s="52">
        <f t="shared" si="11"/>
        <v>7632.9</v>
      </c>
      <c r="E182" s="52">
        <v>0</v>
      </c>
      <c r="F182" s="52">
        <v>0</v>
      </c>
      <c r="G182" s="52">
        <v>7632.9</v>
      </c>
      <c r="H182" s="52">
        <v>0</v>
      </c>
      <c r="I182" s="100" t="s">
        <v>313</v>
      </c>
      <c r="J182" s="111" t="s">
        <v>70</v>
      </c>
      <c r="K182" s="41">
        <v>21</v>
      </c>
      <c r="L182" s="100" t="s">
        <v>41</v>
      </c>
      <c r="M182" s="106" t="s">
        <v>314</v>
      </c>
      <c r="N182" s="45"/>
      <c r="O182" s="45"/>
    </row>
    <row r="183" spans="1:15" ht="38.25" customHeight="1">
      <c r="A183" s="106"/>
      <c r="B183" s="111"/>
      <c r="C183" s="41" t="s">
        <v>31</v>
      </c>
      <c r="D183" s="52">
        <f t="shared" si="11"/>
        <v>900</v>
      </c>
      <c r="E183" s="52">
        <v>0</v>
      </c>
      <c r="F183" s="52">
        <v>0</v>
      </c>
      <c r="G183" s="52">
        <v>900</v>
      </c>
      <c r="H183" s="52">
        <v>0</v>
      </c>
      <c r="I183" s="100"/>
      <c r="J183" s="111"/>
      <c r="K183" s="41">
        <v>16</v>
      </c>
      <c r="L183" s="100"/>
      <c r="M183" s="106"/>
      <c r="N183" s="45"/>
      <c r="O183" s="45"/>
    </row>
    <row r="184" spans="1:15" ht="37.5" customHeight="1">
      <c r="A184" s="106"/>
      <c r="B184" s="111"/>
      <c r="C184" s="41" t="s">
        <v>32</v>
      </c>
      <c r="D184" s="52">
        <f t="shared" si="11"/>
        <v>0</v>
      </c>
      <c r="E184" s="52">
        <v>0</v>
      </c>
      <c r="F184" s="52">
        <v>0</v>
      </c>
      <c r="G184" s="52">
        <v>0</v>
      </c>
      <c r="H184" s="52">
        <v>0</v>
      </c>
      <c r="I184" s="100"/>
      <c r="J184" s="111"/>
      <c r="K184" s="41" t="s">
        <v>202</v>
      </c>
      <c r="L184" s="100"/>
      <c r="M184" s="106"/>
      <c r="N184" s="45"/>
      <c r="O184" s="45"/>
    </row>
    <row r="185" spans="1:15" ht="37.5" customHeight="1">
      <c r="A185" s="106"/>
      <c r="B185" s="111"/>
      <c r="C185" s="41" t="s">
        <v>33</v>
      </c>
      <c r="D185" s="52">
        <f t="shared" si="11"/>
        <v>0</v>
      </c>
      <c r="E185" s="52">
        <v>0</v>
      </c>
      <c r="F185" s="52">
        <v>0</v>
      </c>
      <c r="G185" s="52">
        <v>0</v>
      </c>
      <c r="H185" s="52">
        <v>0</v>
      </c>
      <c r="I185" s="100"/>
      <c r="J185" s="111"/>
      <c r="K185" s="41" t="s">
        <v>202</v>
      </c>
      <c r="L185" s="100"/>
      <c r="M185" s="106"/>
      <c r="N185" s="45"/>
      <c r="O185" s="45"/>
    </row>
    <row r="186" spans="1:15" ht="25.5" customHeight="1">
      <c r="A186" s="106" t="s">
        <v>315</v>
      </c>
      <c r="B186" s="111" t="s">
        <v>316</v>
      </c>
      <c r="C186" s="41" t="s">
        <v>30</v>
      </c>
      <c r="D186" s="52">
        <f t="shared" si="11"/>
        <v>3717.7</v>
      </c>
      <c r="E186" s="52">
        <f t="shared" ref="E186:H189" si="12">E190+E194+E198</f>
        <v>0</v>
      </c>
      <c r="F186" s="52">
        <f t="shared" si="12"/>
        <v>0</v>
      </c>
      <c r="G186" s="52">
        <f t="shared" si="12"/>
        <v>3717.7</v>
      </c>
      <c r="H186" s="52">
        <f t="shared" si="12"/>
        <v>0</v>
      </c>
      <c r="I186" s="100" t="s">
        <v>317</v>
      </c>
      <c r="J186" s="111" t="s">
        <v>202</v>
      </c>
      <c r="K186" s="109" t="s">
        <v>202</v>
      </c>
      <c r="L186" s="100" t="s">
        <v>202</v>
      </c>
      <c r="M186" s="106" t="s">
        <v>202</v>
      </c>
      <c r="N186" s="45"/>
      <c r="O186" s="45"/>
    </row>
    <row r="187" spans="1:15" ht="25.5" customHeight="1">
      <c r="A187" s="106"/>
      <c r="B187" s="111"/>
      <c r="C187" s="41" t="s">
        <v>31</v>
      </c>
      <c r="D187" s="52">
        <f t="shared" si="11"/>
        <v>153.6</v>
      </c>
      <c r="E187" s="52">
        <f t="shared" si="12"/>
        <v>0</v>
      </c>
      <c r="F187" s="52">
        <f t="shared" si="12"/>
        <v>0</v>
      </c>
      <c r="G187" s="52">
        <f t="shared" si="12"/>
        <v>153.6</v>
      </c>
      <c r="H187" s="52">
        <f t="shared" si="12"/>
        <v>0</v>
      </c>
      <c r="I187" s="100"/>
      <c r="J187" s="111"/>
      <c r="K187" s="109"/>
      <c r="L187" s="100"/>
      <c r="M187" s="106"/>
      <c r="N187" s="45"/>
      <c r="O187" s="45"/>
    </row>
    <row r="188" spans="1:15" ht="25.5" customHeight="1">
      <c r="A188" s="106"/>
      <c r="B188" s="111"/>
      <c r="C188" s="41" t="s">
        <v>32</v>
      </c>
      <c r="D188" s="52">
        <f t="shared" si="11"/>
        <v>153.6</v>
      </c>
      <c r="E188" s="52">
        <f t="shared" si="12"/>
        <v>0</v>
      </c>
      <c r="F188" s="52">
        <f t="shared" si="12"/>
        <v>0</v>
      </c>
      <c r="G188" s="52">
        <f t="shared" si="12"/>
        <v>153.6</v>
      </c>
      <c r="H188" s="52">
        <f t="shared" si="12"/>
        <v>0</v>
      </c>
      <c r="I188" s="100"/>
      <c r="J188" s="111"/>
      <c r="K188" s="109"/>
      <c r="L188" s="100"/>
      <c r="M188" s="106"/>
      <c r="N188" s="45"/>
      <c r="O188" s="45"/>
    </row>
    <row r="189" spans="1:15" ht="25.5" customHeight="1">
      <c r="A189" s="106"/>
      <c r="B189" s="111"/>
      <c r="C189" s="41" t="s">
        <v>33</v>
      </c>
      <c r="D189" s="52">
        <f t="shared" si="11"/>
        <v>153.6</v>
      </c>
      <c r="E189" s="52">
        <f t="shared" si="12"/>
        <v>0</v>
      </c>
      <c r="F189" s="52">
        <f t="shared" si="12"/>
        <v>0</v>
      </c>
      <c r="G189" s="52">
        <f t="shared" si="12"/>
        <v>153.6</v>
      </c>
      <c r="H189" s="52">
        <f t="shared" si="12"/>
        <v>0</v>
      </c>
      <c r="I189" s="100"/>
      <c r="J189" s="111"/>
      <c r="K189" s="109"/>
      <c r="L189" s="100"/>
      <c r="M189" s="106"/>
      <c r="N189" s="45"/>
      <c r="O189" s="45"/>
    </row>
    <row r="190" spans="1:15" ht="32.25" customHeight="1">
      <c r="A190" s="106" t="s">
        <v>318</v>
      </c>
      <c r="B190" s="111" t="s">
        <v>319</v>
      </c>
      <c r="C190" s="41" t="s">
        <v>30</v>
      </c>
      <c r="D190" s="52">
        <f t="shared" si="11"/>
        <v>93.6</v>
      </c>
      <c r="E190" s="52">
        <v>0</v>
      </c>
      <c r="F190" s="52">
        <v>0</v>
      </c>
      <c r="G190" s="52">
        <v>93.6</v>
      </c>
      <c r="H190" s="52">
        <v>0</v>
      </c>
      <c r="I190" s="100" t="s">
        <v>320</v>
      </c>
      <c r="J190" s="111" t="s">
        <v>70</v>
      </c>
      <c r="K190" s="41">
        <v>5</v>
      </c>
      <c r="L190" s="100" t="s">
        <v>41</v>
      </c>
      <c r="M190" s="106" t="s">
        <v>187</v>
      </c>
      <c r="N190" s="45"/>
      <c r="O190" s="45"/>
    </row>
    <row r="191" spans="1:15" ht="32.25" customHeight="1">
      <c r="A191" s="106"/>
      <c r="B191" s="111"/>
      <c r="C191" s="41" t="s">
        <v>31</v>
      </c>
      <c r="D191" s="52">
        <f t="shared" si="11"/>
        <v>93.6</v>
      </c>
      <c r="E191" s="52">
        <v>0</v>
      </c>
      <c r="F191" s="52">
        <v>0</v>
      </c>
      <c r="G191" s="52">
        <v>93.6</v>
      </c>
      <c r="H191" s="52">
        <v>0</v>
      </c>
      <c r="I191" s="100"/>
      <c r="J191" s="111"/>
      <c r="K191" s="41">
        <v>5</v>
      </c>
      <c r="L191" s="100"/>
      <c r="M191" s="106"/>
      <c r="N191" s="45"/>
      <c r="O191" s="45"/>
    </row>
    <row r="192" spans="1:15" ht="32.25" customHeight="1">
      <c r="A192" s="106"/>
      <c r="B192" s="111"/>
      <c r="C192" s="41" t="s">
        <v>32</v>
      </c>
      <c r="D192" s="52">
        <f t="shared" si="11"/>
        <v>93.6</v>
      </c>
      <c r="E192" s="52">
        <v>0</v>
      </c>
      <c r="F192" s="52">
        <v>0</v>
      </c>
      <c r="G192" s="52">
        <v>93.6</v>
      </c>
      <c r="H192" s="52">
        <v>0</v>
      </c>
      <c r="I192" s="100"/>
      <c r="J192" s="111"/>
      <c r="K192" s="41">
        <v>5</v>
      </c>
      <c r="L192" s="100"/>
      <c r="M192" s="106"/>
      <c r="N192" s="45"/>
      <c r="O192" s="45"/>
    </row>
    <row r="193" spans="1:15" ht="32.25" customHeight="1">
      <c r="A193" s="106"/>
      <c r="B193" s="111"/>
      <c r="C193" s="41" t="s">
        <v>33</v>
      </c>
      <c r="D193" s="52">
        <f t="shared" si="11"/>
        <v>93.6</v>
      </c>
      <c r="E193" s="52">
        <v>0</v>
      </c>
      <c r="F193" s="52">
        <v>0</v>
      </c>
      <c r="G193" s="52">
        <v>93.6</v>
      </c>
      <c r="H193" s="52">
        <v>0</v>
      </c>
      <c r="I193" s="100"/>
      <c r="J193" s="111"/>
      <c r="K193" s="41">
        <v>5</v>
      </c>
      <c r="L193" s="100"/>
      <c r="M193" s="106"/>
      <c r="N193" s="45"/>
      <c r="O193" s="45"/>
    </row>
    <row r="194" spans="1:15" ht="36" customHeight="1">
      <c r="A194" s="106" t="s">
        <v>321</v>
      </c>
      <c r="B194" s="111" t="s">
        <v>322</v>
      </c>
      <c r="C194" s="41" t="s">
        <v>30</v>
      </c>
      <c r="D194" s="52">
        <f t="shared" si="11"/>
        <v>60</v>
      </c>
      <c r="E194" s="52">
        <v>0</v>
      </c>
      <c r="F194" s="52">
        <v>0</v>
      </c>
      <c r="G194" s="52">
        <v>60</v>
      </c>
      <c r="H194" s="52">
        <v>0</v>
      </c>
      <c r="I194" s="100" t="s">
        <v>323</v>
      </c>
      <c r="J194" s="111" t="s">
        <v>67</v>
      </c>
      <c r="K194" s="41">
        <v>10</v>
      </c>
      <c r="L194" s="100" t="s">
        <v>324</v>
      </c>
      <c r="M194" s="106" t="s">
        <v>187</v>
      </c>
      <c r="N194" s="45"/>
      <c r="O194" s="45"/>
    </row>
    <row r="195" spans="1:15" ht="36" customHeight="1">
      <c r="A195" s="106"/>
      <c r="B195" s="111"/>
      <c r="C195" s="41" t="s">
        <v>31</v>
      </c>
      <c r="D195" s="52">
        <f t="shared" si="11"/>
        <v>60</v>
      </c>
      <c r="E195" s="52">
        <v>0</v>
      </c>
      <c r="F195" s="52">
        <v>0</v>
      </c>
      <c r="G195" s="52">
        <v>60</v>
      </c>
      <c r="H195" s="52">
        <v>0</v>
      </c>
      <c r="I195" s="100"/>
      <c r="J195" s="111"/>
      <c r="K195" s="41">
        <v>10</v>
      </c>
      <c r="L195" s="100"/>
      <c r="M195" s="106"/>
      <c r="N195" s="45"/>
      <c r="O195" s="45"/>
    </row>
    <row r="196" spans="1:15" ht="36" customHeight="1">
      <c r="A196" s="106"/>
      <c r="B196" s="111"/>
      <c r="C196" s="41" t="s">
        <v>32</v>
      </c>
      <c r="D196" s="52">
        <f t="shared" si="11"/>
        <v>60</v>
      </c>
      <c r="E196" s="52">
        <v>0</v>
      </c>
      <c r="F196" s="52">
        <v>0</v>
      </c>
      <c r="G196" s="52">
        <v>60</v>
      </c>
      <c r="H196" s="52">
        <v>0</v>
      </c>
      <c r="I196" s="100"/>
      <c r="J196" s="111"/>
      <c r="K196" s="41">
        <v>10</v>
      </c>
      <c r="L196" s="100"/>
      <c r="M196" s="106"/>
      <c r="N196" s="45"/>
      <c r="O196" s="45"/>
    </row>
    <row r="197" spans="1:15" ht="36" customHeight="1">
      <c r="A197" s="106"/>
      <c r="B197" s="111"/>
      <c r="C197" s="41" t="s">
        <v>33</v>
      </c>
      <c r="D197" s="52">
        <f t="shared" si="11"/>
        <v>60</v>
      </c>
      <c r="E197" s="52">
        <v>0</v>
      </c>
      <c r="F197" s="52">
        <v>0</v>
      </c>
      <c r="G197" s="52">
        <v>60</v>
      </c>
      <c r="H197" s="52">
        <v>0</v>
      </c>
      <c r="I197" s="100"/>
      <c r="J197" s="111"/>
      <c r="K197" s="41">
        <v>10</v>
      </c>
      <c r="L197" s="100"/>
      <c r="M197" s="106"/>
      <c r="N197" s="45"/>
      <c r="O197" s="45"/>
    </row>
    <row r="198" spans="1:15" ht="26.25" customHeight="1">
      <c r="A198" s="106" t="s">
        <v>325</v>
      </c>
      <c r="B198" s="111" t="s">
        <v>326</v>
      </c>
      <c r="C198" s="41" t="s">
        <v>30</v>
      </c>
      <c r="D198" s="52">
        <f t="shared" si="11"/>
        <v>3564.1</v>
      </c>
      <c r="E198" s="52">
        <v>0</v>
      </c>
      <c r="F198" s="52">
        <v>0</v>
      </c>
      <c r="G198" s="52">
        <f>3117.5-123.4+570</f>
        <v>3564.1</v>
      </c>
      <c r="H198" s="52">
        <v>0</v>
      </c>
      <c r="I198" s="100" t="s">
        <v>327</v>
      </c>
      <c r="J198" s="111" t="s">
        <v>70</v>
      </c>
      <c r="K198" s="41">
        <v>1</v>
      </c>
      <c r="L198" s="100" t="s">
        <v>41</v>
      </c>
      <c r="M198" s="106" t="s">
        <v>187</v>
      </c>
      <c r="N198" s="45"/>
      <c r="O198" s="45"/>
    </row>
    <row r="199" spans="1:15" ht="26.25" customHeight="1">
      <c r="A199" s="106"/>
      <c r="B199" s="111"/>
      <c r="C199" s="41" t="s">
        <v>31</v>
      </c>
      <c r="D199" s="52">
        <f t="shared" si="11"/>
        <v>0</v>
      </c>
      <c r="E199" s="52">
        <v>0</v>
      </c>
      <c r="F199" s="52">
        <v>0</v>
      </c>
      <c r="G199" s="52">
        <v>0</v>
      </c>
      <c r="H199" s="52">
        <v>0</v>
      </c>
      <c r="I199" s="100"/>
      <c r="J199" s="111"/>
      <c r="K199" s="41" t="s">
        <v>202</v>
      </c>
      <c r="L199" s="100"/>
      <c r="M199" s="106"/>
      <c r="N199" s="45"/>
      <c r="O199" s="45"/>
    </row>
    <row r="200" spans="1:15" ht="26.25" customHeight="1">
      <c r="A200" s="106"/>
      <c r="B200" s="111"/>
      <c r="C200" s="41" t="s">
        <v>32</v>
      </c>
      <c r="D200" s="52">
        <f t="shared" si="11"/>
        <v>0</v>
      </c>
      <c r="E200" s="52">
        <v>0</v>
      </c>
      <c r="F200" s="52">
        <v>0</v>
      </c>
      <c r="G200" s="52">
        <v>0</v>
      </c>
      <c r="H200" s="52">
        <v>0</v>
      </c>
      <c r="I200" s="100"/>
      <c r="J200" s="111"/>
      <c r="K200" s="41" t="s">
        <v>202</v>
      </c>
      <c r="L200" s="100"/>
      <c r="M200" s="106"/>
      <c r="N200" s="45"/>
      <c r="O200" s="45"/>
    </row>
    <row r="201" spans="1:15" ht="26.25" customHeight="1">
      <c r="A201" s="106"/>
      <c r="B201" s="111"/>
      <c r="C201" s="41" t="s">
        <v>33</v>
      </c>
      <c r="D201" s="52">
        <f t="shared" si="11"/>
        <v>0</v>
      </c>
      <c r="E201" s="52">
        <v>0</v>
      </c>
      <c r="F201" s="52">
        <v>0</v>
      </c>
      <c r="G201" s="52">
        <v>0</v>
      </c>
      <c r="H201" s="52">
        <v>0</v>
      </c>
      <c r="I201" s="100"/>
      <c r="J201" s="111"/>
      <c r="K201" s="41" t="s">
        <v>202</v>
      </c>
      <c r="L201" s="100"/>
      <c r="M201" s="106"/>
      <c r="N201" s="45"/>
      <c r="O201" s="45"/>
    </row>
    <row r="202" spans="1:15" ht="49.5" customHeight="1">
      <c r="A202" s="106" t="s">
        <v>328</v>
      </c>
      <c r="B202" s="111" t="s">
        <v>211</v>
      </c>
      <c r="C202" s="41" t="s">
        <v>30</v>
      </c>
      <c r="D202" s="52">
        <f t="shared" si="11"/>
        <v>0</v>
      </c>
      <c r="E202" s="52">
        <v>0</v>
      </c>
      <c r="F202" s="52">
        <v>0</v>
      </c>
      <c r="G202" s="39">
        <v>0</v>
      </c>
      <c r="H202" s="52">
        <v>0</v>
      </c>
      <c r="I202" s="100" t="s">
        <v>329</v>
      </c>
      <c r="J202" s="111" t="s">
        <v>70</v>
      </c>
      <c r="K202" s="41" t="s">
        <v>202</v>
      </c>
      <c r="L202" s="100" t="s">
        <v>41</v>
      </c>
      <c r="M202" s="106" t="s">
        <v>187</v>
      </c>
      <c r="N202" s="45"/>
      <c r="O202" s="45"/>
    </row>
    <row r="203" spans="1:15" ht="49.5" customHeight="1">
      <c r="A203" s="106"/>
      <c r="B203" s="111"/>
      <c r="C203" s="41" t="s">
        <v>31</v>
      </c>
      <c r="D203" s="52">
        <f t="shared" si="11"/>
        <v>919.2</v>
      </c>
      <c r="E203" s="52">
        <v>0</v>
      </c>
      <c r="F203" s="52">
        <v>0</v>
      </c>
      <c r="G203" s="39">
        <v>919.2</v>
      </c>
      <c r="H203" s="52">
        <v>0</v>
      </c>
      <c r="I203" s="100"/>
      <c r="J203" s="111"/>
      <c r="K203" s="41">
        <v>1</v>
      </c>
      <c r="L203" s="100"/>
      <c r="M203" s="106"/>
      <c r="N203" s="45"/>
      <c r="O203" s="45"/>
    </row>
    <row r="204" spans="1:15" ht="49.5" customHeight="1">
      <c r="A204" s="106"/>
      <c r="B204" s="111"/>
      <c r="C204" s="41" t="s">
        <v>32</v>
      </c>
      <c r="D204" s="52">
        <f t="shared" si="11"/>
        <v>0</v>
      </c>
      <c r="E204" s="52">
        <v>0</v>
      </c>
      <c r="F204" s="52">
        <v>0</v>
      </c>
      <c r="G204" s="52">
        <v>0</v>
      </c>
      <c r="H204" s="52">
        <v>0</v>
      </c>
      <c r="I204" s="100"/>
      <c r="J204" s="111"/>
      <c r="K204" s="41" t="s">
        <v>202</v>
      </c>
      <c r="L204" s="100"/>
      <c r="M204" s="106"/>
      <c r="N204" s="45"/>
      <c r="O204" s="45"/>
    </row>
    <row r="205" spans="1:15" ht="76.5" customHeight="1">
      <c r="A205" s="106"/>
      <c r="B205" s="111"/>
      <c r="C205" s="41" t="s">
        <v>33</v>
      </c>
      <c r="D205" s="52">
        <f t="shared" si="11"/>
        <v>0</v>
      </c>
      <c r="E205" s="52">
        <v>0</v>
      </c>
      <c r="F205" s="52">
        <v>0</v>
      </c>
      <c r="G205" s="52">
        <v>0</v>
      </c>
      <c r="H205" s="52">
        <v>0</v>
      </c>
      <c r="I205" s="100"/>
      <c r="J205" s="111"/>
      <c r="K205" s="41" t="s">
        <v>202</v>
      </c>
      <c r="L205" s="100"/>
      <c r="M205" s="106"/>
      <c r="N205" s="45"/>
      <c r="O205" s="45"/>
    </row>
    <row r="206" spans="1:15" ht="27" customHeight="1">
      <c r="A206" s="106" t="s">
        <v>194</v>
      </c>
      <c r="B206" s="106"/>
      <c r="C206" s="41" t="s">
        <v>30</v>
      </c>
      <c r="D206" s="52">
        <f t="shared" si="11"/>
        <v>1384098.6</v>
      </c>
      <c r="E206" s="52">
        <f>E62+E94+E98+E102+E158+E162+E170+E174+E178+E182+E186+E202</f>
        <v>55201.5</v>
      </c>
      <c r="F206" s="52">
        <f>F62+F94+F98+F102+F158+F162+F170+F174+F178+F182+F186+F202</f>
        <v>1068866.3</v>
      </c>
      <c r="G206" s="52">
        <f>G62+G94+G98+G102+G158+G162+G170+G174+G178+G182+G186+G202</f>
        <v>238030.8</v>
      </c>
      <c r="H206" s="52">
        <f>H62+H94+H98+H102+H158+H162+H170+H174+H178+H182+H186+H202</f>
        <v>22000</v>
      </c>
      <c r="I206" s="103" t="s">
        <v>195</v>
      </c>
      <c r="J206" s="103" t="s">
        <v>195</v>
      </c>
      <c r="K206" s="103" t="s">
        <v>195</v>
      </c>
      <c r="L206" s="103" t="s">
        <v>195</v>
      </c>
      <c r="M206" s="103" t="s">
        <v>195</v>
      </c>
      <c r="N206" s="45"/>
      <c r="O206" s="45"/>
    </row>
    <row r="207" spans="1:15" ht="27" customHeight="1">
      <c r="A207" s="106"/>
      <c r="B207" s="106"/>
      <c r="C207" s="41" t="s">
        <v>31</v>
      </c>
      <c r="D207" s="52">
        <f t="shared" si="11"/>
        <v>1365428.1</v>
      </c>
      <c r="E207" s="52">
        <f>E63+E95+E99+E103+E159+E163+E171+E175+E179+E183+E187+E203</f>
        <v>50963.7</v>
      </c>
      <c r="F207" s="52">
        <f>F63+F95+F99+F103+F159+F164+F171+F175+F179+F183+F187+F203</f>
        <v>1064584.2000000002</v>
      </c>
      <c r="G207" s="52">
        <f>G63+G95+G99+G103+G159+G163+G171+G175+G179+G183+G187+G203</f>
        <v>227880.2</v>
      </c>
      <c r="H207" s="52">
        <f>H63+H95+H99+H103+H159+H163+H171+H175+H179+H183+H187+H203</f>
        <v>22000</v>
      </c>
      <c r="I207" s="103"/>
      <c r="J207" s="103"/>
      <c r="K207" s="103"/>
      <c r="L207" s="103"/>
      <c r="M207" s="103"/>
      <c r="N207" s="45"/>
      <c r="O207" s="45"/>
    </row>
    <row r="208" spans="1:15" ht="27" customHeight="1">
      <c r="A208" s="106"/>
      <c r="B208" s="106"/>
      <c r="C208" s="41" t="s">
        <v>32</v>
      </c>
      <c r="D208" s="52">
        <f t="shared" si="11"/>
        <v>1432120.1999999997</v>
      </c>
      <c r="E208" s="52">
        <f>E64+E96+E100+E104+E160+E164+E172+E176+E180+E184+E188+E204</f>
        <v>49250.200000000004</v>
      </c>
      <c r="F208" s="52">
        <f>F64+F96+F100+F104+F160+F166+F172+F176+F180+F184+F188+F204</f>
        <v>1147778.5999999999</v>
      </c>
      <c r="G208" s="52">
        <f>G64+G96+G100+G104+G160+G164+G172+G176+G180+G184+G188+G204</f>
        <v>213091.4</v>
      </c>
      <c r="H208" s="52">
        <f>H64+H96+H100+H104+H160+H164+H172+H176+H180+H184+H188+H204</f>
        <v>22000</v>
      </c>
      <c r="I208" s="103"/>
      <c r="J208" s="103"/>
      <c r="K208" s="103"/>
      <c r="L208" s="103"/>
      <c r="M208" s="103"/>
      <c r="N208" s="45"/>
      <c r="O208" s="45"/>
    </row>
    <row r="209" spans="1:15" ht="27" customHeight="1">
      <c r="A209" s="106"/>
      <c r="B209" s="106"/>
      <c r="C209" s="41" t="s">
        <v>33</v>
      </c>
      <c r="D209" s="52">
        <f t="shared" si="11"/>
        <v>1496357.5</v>
      </c>
      <c r="E209" s="52">
        <f>E65+E97+E101+E105+E161+E168+E173+E177+E181+E185+E189+E205</f>
        <v>47157.7</v>
      </c>
      <c r="F209" s="52">
        <f>F65+F97+F101+F105+F161+F168+F173+F177+F181+F185+F189+F205</f>
        <v>1215831.2</v>
      </c>
      <c r="G209" s="52">
        <f>G65+G97+G101+G105+G161+G168+G173+G177+G181+G185+G189+G205</f>
        <v>211368.6</v>
      </c>
      <c r="H209" s="52">
        <f>H65+H97+H101+H105+H161+H168+H173+H177+H181+H185+H189+H205</f>
        <v>22000</v>
      </c>
      <c r="I209" s="103"/>
      <c r="J209" s="103"/>
      <c r="K209" s="103"/>
      <c r="L209" s="103"/>
      <c r="M209" s="103"/>
      <c r="N209" s="45"/>
      <c r="O209" s="45"/>
    </row>
    <row r="210" spans="1:15" ht="54" customHeight="1">
      <c r="A210" s="116" t="s">
        <v>330</v>
      </c>
      <c r="B210" s="116"/>
      <c r="C210" s="116"/>
      <c r="D210" s="116"/>
      <c r="E210" s="116"/>
      <c r="F210" s="116"/>
      <c r="G210" s="116"/>
      <c r="H210" s="116"/>
      <c r="I210" s="116"/>
      <c r="J210" s="116"/>
      <c r="K210" s="116"/>
      <c r="L210" s="116"/>
      <c r="M210" s="116"/>
      <c r="N210" s="45"/>
      <c r="O210" s="45"/>
    </row>
    <row r="211" spans="1:15" ht="18" customHeight="1">
      <c r="A211" s="106" t="s">
        <v>78</v>
      </c>
      <c r="B211" s="116" t="s">
        <v>401</v>
      </c>
      <c r="C211" s="116"/>
      <c r="D211" s="116"/>
      <c r="E211" s="116"/>
      <c r="F211" s="116"/>
      <c r="G211" s="116"/>
      <c r="H211" s="116"/>
      <c r="I211" s="116"/>
      <c r="J211" s="116"/>
      <c r="K211" s="116"/>
      <c r="L211" s="116"/>
      <c r="M211" s="116"/>
      <c r="N211" s="45"/>
      <c r="O211" s="45"/>
    </row>
    <row r="212" spans="1:15" ht="18" customHeight="1">
      <c r="A212" s="106"/>
      <c r="B212" s="116" t="s">
        <v>225</v>
      </c>
      <c r="C212" s="116"/>
      <c r="D212" s="116"/>
      <c r="E212" s="116"/>
      <c r="F212" s="116"/>
      <c r="G212" s="116"/>
      <c r="H212" s="116"/>
      <c r="I212" s="116"/>
      <c r="J212" s="116"/>
      <c r="K212" s="116"/>
      <c r="L212" s="116"/>
      <c r="M212" s="116"/>
      <c r="N212" s="45"/>
      <c r="O212" s="45"/>
    </row>
    <row r="213" spans="1:15" ht="35.25" customHeight="1">
      <c r="A213" s="106" t="s">
        <v>80</v>
      </c>
      <c r="B213" s="111" t="s">
        <v>331</v>
      </c>
      <c r="C213" s="41" t="s">
        <v>30</v>
      </c>
      <c r="D213" s="39">
        <f t="shared" ref="D213:D248" si="13">SUM(E213:H213)</f>
        <v>83839.000000000015</v>
      </c>
      <c r="E213" s="39">
        <v>0</v>
      </c>
      <c r="F213" s="39">
        <v>0</v>
      </c>
      <c r="G213" s="39">
        <f>87572.6-19463+2000+8678.8+3686.6-93-20.3-754+254-522.7</f>
        <v>81339.000000000015</v>
      </c>
      <c r="H213" s="39">
        <v>2500</v>
      </c>
      <c r="I213" s="100" t="s">
        <v>332</v>
      </c>
      <c r="J213" s="111" t="s">
        <v>67</v>
      </c>
      <c r="K213" s="41">
        <v>5972</v>
      </c>
      <c r="L213" s="100" t="s">
        <v>41</v>
      </c>
      <c r="M213" s="106" t="s">
        <v>333</v>
      </c>
      <c r="N213" s="45"/>
      <c r="O213" s="45"/>
    </row>
    <row r="214" spans="1:15" ht="35.25" customHeight="1">
      <c r="A214" s="106"/>
      <c r="B214" s="111"/>
      <c r="C214" s="41" t="s">
        <v>31</v>
      </c>
      <c r="D214" s="39">
        <f t="shared" si="13"/>
        <v>91929.600000000006</v>
      </c>
      <c r="E214" s="39">
        <v>0</v>
      </c>
      <c r="F214" s="39">
        <v>0</v>
      </c>
      <c r="G214" s="39">
        <f>63034+15663.3+1778+8954.3</f>
        <v>89429.6</v>
      </c>
      <c r="H214" s="39">
        <v>2500</v>
      </c>
      <c r="I214" s="100"/>
      <c r="J214" s="111"/>
      <c r="K214" s="41">
        <v>5972</v>
      </c>
      <c r="L214" s="100"/>
      <c r="M214" s="106"/>
      <c r="N214" s="56"/>
      <c r="O214" s="45"/>
    </row>
    <row r="215" spans="1:15" ht="35.25" customHeight="1">
      <c r="A215" s="106"/>
      <c r="B215" s="111"/>
      <c r="C215" s="41" t="s">
        <v>32</v>
      </c>
      <c r="D215" s="39">
        <f t="shared" si="13"/>
        <v>81197.3</v>
      </c>
      <c r="E215" s="39">
        <v>0</v>
      </c>
      <c r="F215" s="39">
        <v>0</v>
      </c>
      <c r="G215" s="39">
        <f>63034+15663.3</f>
        <v>78697.3</v>
      </c>
      <c r="H215" s="39">
        <v>2500</v>
      </c>
      <c r="I215" s="100"/>
      <c r="J215" s="111"/>
      <c r="K215" s="41">
        <v>5972</v>
      </c>
      <c r="L215" s="100"/>
      <c r="M215" s="106"/>
      <c r="N215" s="56"/>
      <c r="O215" s="45"/>
    </row>
    <row r="216" spans="1:15" ht="35.25" customHeight="1">
      <c r="A216" s="106"/>
      <c r="B216" s="111"/>
      <c r="C216" s="41" t="s">
        <v>33</v>
      </c>
      <c r="D216" s="39">
        <f t="shared" si="13"/>
        <v>81197.3</v>
      </c>
      <c r="E216" s="39">
        <v>0</v>
      </c>
      <c r="F216" s="39">
        <v>0</v>
      </c>
      <c r="G216" s="39">
        <f>63034+15663.3</f>
        <v>78697.3</v>
      </c>
      <c r="H216" s="39">
        <v>2500</v>
      </c>
      <c r="I216" s="100"/>
      <c r="J216" s="111"/>
      <c r="K216" s="41">
        <v>5972</v>
      </c>
      <c r="L216" s="100"/>
      <c r="M216" s="106"/>
      <c r="N216" s="56"/>
      <c r="O216" s="45"/>
    </row>
    <row r="217" spans="1:15" ht="28.5" customHeight="1">
      <c r="A217" s="106" t="s">
        <v>334</v>
      </c>
      <c r="B217" s="111" t="s">
        <v>335</v>
      </c>
      <c r="C217" s="41" t="s">
        <v>30</v>
      </c>
      <c r="D217" s="39">
        <f t="shared" si="13"/>
        <v>20254.7</v>
      </c>
      <c r="E217" s="39">
        <v>0</v>
      </c>
      <c r="F217" s="39">
        <v>0</v>
      </c>
      <c r="G217" s="39">
        <f>3048+19463-500-1756.3</f>
        <v>20254.7</v>
      </c>
      <c r="H217" s="39">
        <v>0</v>
      </c>
      <c r="I217" s="100" t="s">
        <v>336</v>
      </c>
      <c r="J217" s="111" t="s">
        <v>67</v>
      </c>
      <c r="K217" s="41">
        <v>5106</v>
      </c>
      <c r="L217" s="100" t="s">
        <v>41</v>
      </c>
      <c r="M217" s="106" t="s">
        <v>333</v>
      </c>
      <c r="N217" s="45"/>
      <c r="O217" s="45"/>
    </row>
    <row r="218" spans="1:15" ht="28.5" customHeight="1">
      <c r="A218" s="106"/>
      <c r="B218" s="111"/>
      <c r="C218" s="41" t="s">
        <v>31</v>
      </c>
      <c r="D218" s="39">
        <f t="shared" si="13"/>
        <v>27500</v>
      </c>
      <c r="E218" s="39">
        <v>0</v>
      </c>
      <c r="F218" s="39">
        <v>0</v>
      </c>
      <c r="G218" s="39">
        <v>27500</v>
      </c>
      <c r="H218" s="39">
        <v>0</v>
      </c>
      <c r="I218" s="100"/>
      <c r="J218" s="111"/>
      <c r="K218" s="41">
        <v>5238</v>
      </c>
      <c r="L218" s="100"/>
      <c r="M218" s="106"/>
      <c r="N218" s="45"/>
      <c r="O218" s="45"/>
    </row>
    <row r="219" spans="1:15" ht="28.5" customHeight="1">
      <c r="A219" s="106"/>
      <c r="B219" s="111"/>
      <c r="C219" s="41" t="s">
        <v>32</v>
      </c>
      <c r="D219" s="39">
        <f t="shared" si="13"/>
        <v>27412.799999999999</v>
      </c>
      <c r="E219" s="39">
        <v>0</v>
      </c>
      <c r="F219" s="39">
        <v>0</v>
      </c>
      <c r="G219" s="39">
        <v>27412.799999999999</v>
      </c>
      <c r="H219" s="39">
        <v>0</v>
      </c>
      <c r="I219" s="100"/>
      <c r="J219" s="111"/>
      <c r="K219" s="41">
        <v>5439</v>
      </c>
      <c r="L219" s="100"/>
      <c r="M219" s="106"/>
      <c r="N219" s="45"/>
      <c r="O219" s="45"/>
    </row>
    <row r="220" spans="1:15" ht="28.5" customHeight="1">
      <c r="A220" s="106"/>
      <c r="B220" s="111"/>
      <c r="C220" s="41" t="s">
        <v>33</v>
      </c>
      <c r="D220" s="39">
        <f t="shared" si="13"/>
        <v>27412.799999999999</v>
      </c>
      <c r="E220" s="39">
        <v>0</v>
      </c>
      <c r="F220" s="39">
        <v>0</v>
      </c>
      <c r="G220" s="39">
        <v>27412.799999999999</v>
      </c>
      <c r="H220" s="39">
        <v>0</v>
      </c>
      <c r="I220" s="100"/>
      <c r="J220" s="111"/>
      <c r="K220" s="41">
        <v>5641</v>
      </c>
      <c r="L220" s="100"/>
      <c r="M220" s="106"/>
      <c r="N220" s="45"/>
      <c r="O220" s="45"/>
    </row>
    <row r="221" spans="1:15" ht="36" customHeight="1">
      <c r="A221" s="106" t="s">
        <v>89</v>
      </c>
      <c r="B221" s="111" t="s">
        <v>236</v>
      </c>
      <c r="C221" s="41" t="s">
        <v>30</v>
      </c>
      <c r="D221" s="39">
        <f t="shared" si="13"/>
        <v>435.7</v>
      </c>
      <c r="E221" s="39">
        <v>0</v>
      </c>
      <c r="F221" s="39">
        <f>365.7+70</f>
        <v>435.7</v>
      </c>
      <c r="G221" s="39">
        <v>0</v>
      </c>
      <c r="H221" s="39">
        <v>0</v>
      </c>
      <c r="I221" s="100" t="s">
        <v>237</v>
      </c>
      <c r="J221" s="111" t="s">
        <v>67</v>
      </c>
      <c r="K221" s="41">
        <v>24</v>
      </c>
      <c r="L221" s="100" t="s">
        <v>41</v>
      </c>
      <c r="M221" s="106" t="s">
        <v>333</v>
      </c>
      <c r="N221" s="45"/>
      <c r="O221" s="45"/>
    </row>
    <row r="222" spans="1:15" ht="36" customHeight="1">
      <c r="A222" s="106"/>
      <c r="B222" s="111"/>
      <c r="C222" s="41" t="s">
        <v>31</v>
      </c>
      <c r="D222" s="39">
        <f t="shared" si="13"/>
        <v>365.1</v>
      </c>
      <c r="E222" s="39">
        <v>0</v>
      </c>
      <c r="F222" s="39">
        <f>370-4.9</f>
        <v>365.1</v>
      </c>
      <c r="G222" s="39">
        <v>0</v>
      </c>
      <c r="H222" s="39">
        <v>0</v>
      </c>
      <c r="I222" s="100"/>
      <c r="J222" s="111"/>
      <c r="K222" s="41">
        <v>25</v>
      </c>
      <c r="L222" s="100"/>
      <c r="M222" s="106"/>
      <c r="N222" s="45"/>
      <c r="O222" s="45"/>
    </row>
    <row r="223" spans="1:15" ht="36" customHeight="1">
      <c r="A223" s="106"/>
      <c r="B223" s="111"/>
      <c r="C223" s="41" t="s">
        <v>32</v>
      </c>
      <c r="D223" s="39">
        <f t="shared" si="13"/>
        <v>410.1</v>
      </c>
      <c r="E223" s="39">
        <v>0</v>
      </c>
      <c r="F223" s="39">
        <f>390+20.1</f>
        <v>410.1</v>
      </c>
      <c r="G223" s="39">
        <v>0</v>
      </c>
      <c r="H223" s="39">
        <v>0</v>
      </c>
      <c r="I223" s="100"/>
      <c r="J223" s="111"/>
      <c r="K223" s="41">
        <v>27</v>
      </c>
      <c r="L223" s="100"/>
      <c r="M223" s="106"/>
      <c r="N223" s="45"/>
      <c r="O223" s="45"/>
    </row>
    <row r="224" spans="1:15" ht="36" customHeight="1">
      <c r="A224" s="106"/>
      <c r="B224" s="111"/>
      <c r="C224" s="41" t="s">
        <v>33</v>
      </c>
      <c r="D224" s="39">
        <f t="shared" si="13"/>
        <v>442.3</v>
      </c>
      <c r="E224" s="39">
        <v>0</v>
      </c>
      <c r="F224" s="39">
        <f>410+32.3</f>
        <v>442.3</v>
      </c>
      <c r="G224" s="39">
        <v>0</v>
      </c>
      <c r="H224" s="39">
        <v>0</v>
      </c>
      <c r="I224" s="100"/>
      <c r="J224" s="111"/>
      <c r="K224" s="41">
        <v>28</v>
      </c>
      <c r="L224" s="100"/>
      <c r="M224" s="106"/>
      <c r="N224" s="45"/>
      <c r="O224" s="45"/>
    </row>
    <row r="225" spans="1:15" ht="27.75" hidden="1" customHeight="1">
      <c r="A225" s="106" t="s">
        <v>93</v>
      </c>
      <c r="B225" s="111" t="s">
        <v>239</v>
      </c>
      <c r="C225" s="41" t="s">
        <v>30</v>
      </c>
      <c r="D225" s="39">
        <f t="shared" si="13"/>
        <v>0</v>
      </c>
      <c r="E225" s="39">
        <v>0</v>
      </c>
      <c r="F225" s="39">
        <v>0</v>
      </c>
      <c r="G225" s="39">
        <v>0</v>
      </c>
      <c r="H225" s="39">
        <v>0</v>
      </c>
      <c r="I225" s="120" t="s">
        <v>305</v>
      </c>
      <c r="J225" s="111" t="s">
        <v>70</v>
      </c>
      <c r="K225" s="41" t="s">
        <v>202</v>
      </c>
      <c r="L225" s="100" t="s">
        <v>41</v>
      </c>
      <c r="M225" s="106" t="s">
        <v>333</v>
      </c>
      <c r="N225" s="45"/>
      <c r="O225" s="45"/>
    </row>
    <row r="226" spans="1:15" ht="27.75" hidden="1" customHeight="1">
      <c r="A226" s="106"/>
      <c r="B226" s="111"/>
      <c r="C226" s="41" t="s">
        <v>31</v>
      </c>
      <c r="D226" s="39">
        <f t="shared" si="13"/>
        <v>0</v>
      </c>
      <c r="E226" s="39">
        <v>0</v>
      </c>
      <c r="F226" s="39">
        <v>0</v>
      </c>
      <c r="G226" s="39">
        <v>0</v>
      </c>
      <c r="H226" s="39">
        <v>0</v>
      </c>
      <c r="I226" s="120"/>
      <c r="J226" s="111"/>
      <c r="K226" s="41" t="s">
        <v>202</v>
      </c>
      <c r="L226" s="100"/>
      <c r="M226" s="106"/>
      <c r="N226" s="45"/>
      <c r="O226" s="45"/>
    </row>
    <row r="227" spans="1:15" ht="27.75" hidden="1" customHeight="1">
      <c r="A227" s="106"/>
      <c r="B227" s="111"/>
      <c r="C227" s="41" t="s">
        <v>32</v>
      </c>
      <c r="D227" s="39">
        <f t="shared" si="13"/>
        <v>0</v>
      </c>
      <c r="E227" s="39">
        <v>0</v>
      </c>
      <c r="F227" s="39">
        <v>0</v>
      </c>
      <c r="G227" s="39">
        <v>0</v>
      </c>
      <c r="H227" s="39">
        <v>0</v>
      </c>
      <c r="I227" s="120"/>
      <c r="J227" s="111"/>
      <c r="K227" s="41" t="s">
        <v>202</v>
      </c>
      <c r="L227" s="100"/>
      <c r="M227" s="106"/>
      <c r="N227" s="45"/>
      <c r="O227" s="45"/>
    </row>
    <row r="228" spans="1:15" ht="27.75" hidden="1" customHeight="1">
      <c r="A228" s="106"/>
      <c r="B228" s="111"/>
      <c r="C228" s="41" t="s">
        <v>33</v>
      </c>
      <c r="D228" s="39">
        <f t="shared" si="13"/>
        <v>0</v>
      </c>
      <c r="E228" s="39">
        <v>0</v>
      </c>
      <c r="F228" s="39">
        <v>0</v>
      </c>
      <c r="G228" s="39">
        <v>0</v>
      </c>
      <c r="H228" s="39">
        <v>0</v>
      </c>
      <c r="I228" s="120"/>
      <c r="J228" s="111"/>
      <c r="K228" s="41" t="s">
        <v>202</v>
      </c>
      <c r="L228" s="100"/>
      <c r="M228" s="106"/>
      <c r="N228" s="45"/>
      <c r="O228" s="45"/>
    </row>
    <row r="229" spans="1:15" ht="39" customHeight="1">
      <c r="A229" s="106" t="s">
        <v>96</v>
      </c>
      <c r="B229" s="111" t="s">
        <v>337</v>
      </c>
      <c r="C229" s="41" t="s">
        <v>30</v>
      </c>
      <c r="D229" s="39">
        <f t="shared" si="13"/>
        <v>4103.7</v>
      </c>
      <c r="E229" s="39">
        <v>0</v>
      </c>
      <c r="F229" s="39">
        <v>0</v>
      </c>
      <c r="G229" s="39">
        <f>3861.7+242</f>
        <v>4103.7</v>
      </c>
      <c r="H229" s="39">
        <v>0</v>
      </c>
      <c r="I229" s="100" t="s">
        <v>338</v>
      </c>
      <c r="J229" s="111" t="s">
        <v>70</v>
      </c>
      <c r="K229" s="41">
        <v>3</v>
      </c>
      <c r="L229" s="100" t="s">
        <v>41</v>
      </c>
      <c r="M229" s="106" t="s">
        <v>333</v>
      </c>
      <c r="N229" s="45"/>
      <c r="O229" s="45"/>
    </row>
    <row r="230" spans="1:15" ht="39" customHeight="1">
      <c r="A230" s="106"/>
      <c r="B230" s="111"/>
      <c r="C230" s="41" t="s">
        <v>31</v>
      </c>
      <c r="D230" s="39">
        <f t="shared" si="13"/>
        <v>0</v>
      </c>
      <c r="E230" s="39">
        <v>0</v>
      </c>
      <c r="F230" s="39">
        <v>0</v>
      </c>
      <c r="G230" s="39">
        <v>0</v>
      </c>
      <c r="H230" s="39">
        <v>0</v>
      </c>
      <c r="I230" s="100"/>
      <c r="J230" s="111"/>
      <c r="K230" s="41" t="s">
        <v>202</v>
      </c>
      <c r="L230" s="100"/>
      <c r="M230" s="106"/>
      <c r="N230" s="45"/>
      <c r="O230" s="45"/>
    </row>
    <row r="231" spans="1:15" ht="39" customHeight="1">
      <c r="A231" s="106"/>
      <c r="B231" s="111"/>
      <c r="C231" s="41" t="s">
        <v>32</v>
      </c>
      <c r="D231" s="39">
        <f t="shared" si="13"/>
        <v>0</v>
      </c>
      <c r="E231" s="39">
        <v>0</v>
      </c>
      <c r="F231" s="39">
        <v>0</v>
      </c>
      <c r="G231" s="39">
        <v>0</v>
      </c>
      <c r="H231" s="39">
        <v>0</v>
      </c>
      <c r="I231" s="100"/>
      <c r="J231" s="111"/>
      <c r="K231" s="41" t="s">
        <v>202</v>
      </c>
      <c r="L231" s="100"/>
      <c r="M231" s="106"/>
      <c r="N231" s="45"/>
      <c r="O231" s="45"/>
    </row>
    <row r="232" spans="1:15" ht="102.75" customHeight="1">
      <c r="A232" s="106"/>
      <c r="B232" s="111"/>
      <c r="C232" s="41" t="s">
        <v>33</v>
      </c>
      <c r="D232" s="39">
        <f t="shared" si="13"/>
        <v>0</v>
      </c>
      <c r="E232" s="39">
        <v>0</v>
      </c>
      <c r="F232" s="39">
        <v>0</v>
      </c>
      <c r="G232" s="39">
        <v>0</v>
      </c>
      <c r="H232" s="39">
        <v>0</v>
      </c>
      <c r="I232" s="100"/>
      <c r="J232" s="111"/>
      <c r="K232" s="41" t="s">
        <v>202</v>
      </c>
      <c r="L232" s="100"/>
      <c r="M232" s="106"/>
      <c r="N232" s="45"/>
      <c r="O232" s="45"/>
    </row>
    <row r="233" spans="1:15" ht="26.25" customHeight="1">
      <c r="A233" s="106" t="s">
        <v>99</v>
      </c>
      <c r="B233" s="111" t="s">
        <v>245</v>
      </c>
      <c r="C233" s="41" t="s">
        <v>30</v>
      </c>
      <c r="D233" s="39">
        <f t="shared" si="13"/>
        <v>250</v>
      </c>
      <c r="E233" s="39">
        <v>0</v>
      </c>
      <c r="F233" s="39">
        <v>0</v>
      </c>
      <c r="G233" s="39">
        <v>250</v>
      </c>
      <c r="H233" s="39">
        <v>0</v>
      </c>
      <c r="I233" s="100" t="s">
        <v>339</v>
      </c>
      <c r="J233" s="111" t="s">
        <v>70</v>
      </c>
      <c r="K233" s="41">
        <v>2</v>
      </c>
      <c r="L233" s="100" t="s">
        <v>41</v>
      </c>
      <c r="M233" s="106" t="s">
        <v>333</v>
      </c>
      <c r="N233" s="45"/>
      <c r="O233" s="45"/>
    </row>
    <row r="234" spans="1:15" ht="26.25" customHeight="1">
      <c r="A234" s="106"/>
      <c r="B234" s="111"/>
      <c r="C234" s="41" t="s">
        <v>31</v>
      </c>
      <c r="D234" s="39">
        <f t="shared" si="13"/>
        <v>0</v>
      </c>
      <c r="E234" s="39">
        <v>0</v>
      </c>
      <c r="F234" s="39">
        <v>0</v>
      </c>
      <c r="G234" s="39">
        <v>0</v>
      </c>
      <c r="H234" s="39">
        <v>0</v>
      </c>
      <c r="I234" s="100"/>
      <c r="J234" s="111"/>
      <c r="K234" s="41" t="s">
        <v>202</v>
      </c>
      <c r="L234" s="100"/>
      <c r="M234" s="106"/>
      <c r="N234" s="45"/>
      <c r="O234" s="45"/>
    </row>
    <row r="235" spans="1:15" ht="26.25" customHeight="1">
      <c r="A235" s="106"/>
      <c r="B235" s="111"/>
      <c r="C235" s="41" t="s">
        <v>32</v>
      </c>
      <c r="D235" s="39">
        <f t="shared" si="13"/>
        <v>0</v>
      </c>
      <c r="E235" s="39">
        <v>0</v>
      </c>
      <c r="F235" s="39">
        <v>0</v>
      </c>
      <c r="G235" s="39">
        <v>0</v>
      </c>
      <c r="H235" s="39">
        <v>0</v>
      </c>
      <c r="I235" s="100"/>
      <c r="J235" s="111"/>
      <c r="K235" s="41" t="s">
        <v>202</v>
      </c>
      <c r="L235" s="100"/>
      <c r="M235" s="106"/>
      <c r="N235" s="45"/>
      <c r="O235" s="45"/>
    </row>
    <row r="236" spans="1:15" ht="26.25" customHeight="1">
      <c r="A236" s="106"/>
      <c r="B236" s="111"/>
      <c r="C236" s="41" t="s">
        <v>33</v>
      </c>
      <c r="D236" s="39">
        <f t="shared" si="13"/>
        <v>0</v>
      </c>
      <c r="E236" s="39">
        <v>0</v>
      </c>
      <c r="F236" s="39">
        <v>0</v>
      </c>
      <c r="G236" s="39">
        <v>0</v>
      </c>
      <c r="H236" s="39">
        <v>0</v>
      </c>
      <c r="I236" s="100"/>
      <c r="J236" s="111"/>
      <c r="K236" s="41" t="s">
        <v>202</v>
      </c>
      <c r="L236" s="100"/>
      <c r="M236" s="106"/>
      <c r="N236" s="45"/>
      <c r="O236" s="45"/>
    </row>
    <row r="237" spans="1:15" ht="32.25" customHeight="1">
      <c r="A237" s="106" t="s">
        <v>102</v>
      </c>
      <c r="B237" s="111" t="s">
        <v>340</v>
      </c>
      <c r="C237" s="41" t="s">
        <v>30</v>
      </c>
      <c r="D237" s="52">
        <f t="shared" si="13"/>
        <v>250</v>
      </c>
      <c r="E237" s="52">
        <v>0</v>
      </c>
      <c r="F237" s="52">
        <v>0</v>
      </c>
      <c r="G237" s="52">
        <v>250</v>
      </c>
      <c r="H237" s="52">
        <v>0</v>
      </c>
      <c r="I237" s="100" t="s">
        <v>341</v>
      </c>
      <c r="J237" s="111" t="s">
        <v>70</v>
      </c>
      <c r="K237" s="41">
        <v>1</v>
      </c>
      <c r="L237" s="100" t="s">
        <v>41</v>
      </c>
      <c r="M237" s="106" t="s">
        <v>333</v>
      </c>
      <c r="N237" s="45"/>
      <c r="O237" s="45"/>
    </row>
    <row r="238" spans="1:15" ht="32.25" customHeight="1">
      <c r="A238" s="106"/>
      <c r="B238" s="111"/>
      <c r="C238" s="41" t="s">
        <v>31</v>
      </c>
      <c r="D238" s="52">
        <f t="shared" si="13"/>
        <v>0</v>
      </c>
      <c r="E238" s="52">
        <v>0</v>
      </c>
      <c r="F238" s="52">
        <v>0</v>
      </c>
      <c r="G238" s="52">
        <v>0</v>
      </c>
      <c r="H238" s="52">
        <v>0</v>
      </c>
      <c r="I238" s="100"/>
      <c r="J238" s="111"/>
      <c r="K238" s="41" t="s">
        <v>202</v>
      </c>
      <c r="L238" s="100"/>
      <c r="M238" s="106"/>
      <c r="N238" s="45"/>
      <c r="O238" s="45"/>
    </row>
    <row r="239" spans="1:15" ht="32.25" customHeight="1">
      <c r="A239" s="106"/>
      <c r="B239" s="111"/>
      <c r="C239" s="41" t="s">
        <v>32</v>
      </c>
      <c r="D239" s="52">
        <f t="shared" si="13"/>
        <v>0</v>
      </c>
      <c r="E239" s="52">
        <v>0</v>
      </c>
      <c r="F239" s="52">
        <v>0</v>
      </c>
      <c r="G239" s="52">
        <v>0</v>
      </c>
      <c r="H239" s="52">
        <v>0</v>
      </c>
      <c r="I239" s="100"/>
      <c r="J239" s="111"/>
      <c r="K239" s="41" t="s">
        <v>202</v>
      </c>
      <c r="L239" s="100"/>
      <c r="M239" s="106"/>
      <c r="N239" s="45"/>
      <c r="O239" s="45"/>
    </row>
    <row r="240" spans="1:15" ht="32.25" customHeight="1">
      <c r="A240" s="106"/>
      <c r="B240" s="111"/>
      <c r="C240" s="41" t="s">
        <v>33</v>
      </c>
      <c r="D240" s="52">
        <f t="shared" si="13"/>
        <v>0</v>
      </c>
      <c r="E240" s="52">
        <v>0</v>
      </c>
      <c r="F240" s="52">
        <v>0</v>
      </c>
      <c r="G240" s="52">
        <v>0</v>
      </c>
      <c r="H240" s="52">
        <v>0</v>
      </c>
      <c r="I240" s="100"/>
      <c r="J240" s="111"/>
      <c r="K240" s="41" t="s">
        <v>202</v>
      </c>
      <c r="L240" s="100"/>
      <c r="M240" s="106"/>
      <c r="N240" s="45"/>
      <c r="O240" s="45"/>
    </row>
    <row r="241" spans="1:15" ht="34.5" customHeight="1">
      <c r="A241" s="106" t="s">
        <v>106</v>
      </c>
      <c r="B241" s="111" t="s">
        <v>342</v>
      </c>
      <c r="C241" s="41" t="s">
        <v>30</v>
      </c>
      <c r="D241" s="39">
        <f t="shared" si="13"/>
        <v>1777.2</v>
      </c>
      <c r="E241" s="39">
        <v>0</v>
      </c>
      <c r="F241" s="39">
        <v>0</v>
      </c>
      <c r="G241" s="39">
        <v>1777.2</v>
      </c>
      <c r="H241" s="39">
        <v>0</v>
      </c>
      <c r="I241" s="100" t="s">
        <v>343</v>
      </c>
      <c r="J241" s="111" t="s">
        <v>344</v>
      </c>
      <c r="K241" s="41">
        <v>202</v>
      </c>
      <c r="L241" s="100" t="s">
        <v>41</v>
      </c>
      <c r="M241" s="106" t="s">
        <v>333</v>
      </c>
      <c r="N241" s="45"/>
      <c r="O241" s="45"/>
    </row>
    <row r="242" spans="1:15" ht="34.5" customHeight="1">
      <c r="A242" s="106"/>
      <c r="B242" s="111"/>
      <c r="C242" s="41" t="s">
        <v>31</v>
      </c>
      <c r="D242" s="39">
        <f t="shared" si="13"/>
        <v>0</v>
      </c>
      <c r="E242" s="39">
        <v>0</v>
      </c>
      <c r="F242" s="39">
        <v>0</v>
      </c>
      <c r="G242" s="39">
        <f>1778-1778</f>
        <v>0</v>
      </c>
      <c r="H242" s="39">
        <v>0</v>
      </c>
      <c r="I242" s="100"/>
      <c r="J242" s="111"/>
      <c r="K242" s="41" t="s">
        <v>202</v>
      </c>
      <c r="L242" s="100"/>
      <c r="M242" s="106"/>
      <c r="N242" s="45"/>
      <c r="O242" s="45"/>
    </row>
    <row r="243" spans="1:15" ht="34.5" customHeight="1">
      <c r="A243" s="106"/>
      <c r="B243" s="111"/>
      <c r="C243" s="41" t="s">
        <v>32</v>
      </c>
      <c r="D243" s="39">
        <f t="shared" si="13"/>
        <v>0</v>
      </c>
      <c r="E243" s="39">
        <v>0</v>
      </c>
      <c r="F243" s="39">
        <v>0</v>
      </c>
      <c r="G243" s="39">
        <v>0</v>
      </c>
      <c r="H243" s="39">
        <v>0</v>
      </c>
      <c r="I243" s="100"/>
      <c r="J243" s="111"/>
      <c r="K243" s="41" t="s">
        <v>202</v>
      </c>
      <c r="L243" s="100"/>
      <c r="M243" s="106"/>
      <c r="N243" s="45"/>
      <c r="O243" s="45"/>
    </row>
    <row r="244" spans="1:15" ht="58.5" customHeight="1">
      <c r="A244" s="106"/>
      <c r="B244" s="111"/>
      <c r="C244" s="41" t="s">
        <v>33</v>
      </c>
      <c r="D244" s="39">
        <f t="shared" si="13"/>
        <v>0</v>
      </c>
      <c r="E244" s="39">
        <v>0</v>
      </c>
      <c r="F244" s="39">
        <v>0</v>
      </c>
      <c r="G244" s="39">
        <v>0</v>
      </c>
      <c r="H244" s="39">
        <v>0</v>
      </c>
      <c r="I244" s="100"/>
      <c r="J244" s="111"/>
      <c r="K244" s="41" t="s">
        <v>202</v>
      </c>
      <c r="L244" s="100"/>
      <c r="M244" s="106"/>
      <c r="N244" s="45"/>
      <c r="O244" s="45"/>
    </row>
    <row r="245" spans="1:15" ht="21.75" customHeight="1">
      <c r="A245" s="106" t="s">
        <v>194</v>
      </c>
      <c r="B245" s="106"/>
      <c r="C245" s="41" t="s">
        <v>30</v>
      </c>
      <c r="D245" s="39">
        <f t="shared" si="13"/>
        <v>110910.3</v>
      </c>
      <c r="E245" s="39">
        <f t="shared" ref="E245:H248" si="14">E213+E217+E221+E225+E229+E233+E241+E237</f>
        <v>0</v>
      </c>
      <c r="F245" s="39">
        <f t="shared" si="14"/>
        <v>435.7</v>
      </c>
      <c r="G245" s="39">
        <f t="shared" si="14"/>
        <v>107974.6</v>
      </c>
      <c r="H245" s="39">
        <f t="shared" si="14"/>
        <v>2500</v>
      </c>
      <c r="I245" s="103" t="s">
        <v>195</v>
      </c>
      <c r="J245" s="103" t="s">
        <v>195</v>
      </c>
      <c r="K245" s="103" t="s">
        <v>195</v>
      </c>
      <c r="L245" s="103" t="s">
        <v>195</v>
      </c>
      <c r="M245" s="103" t="s">
        <v>195</v>
      </c>
      <c r="N245" s="45"/>
      <c r="O245" s="45"/>
    </row>
    <row r="246" spans="1:15" ht="21.75" customHeight="1">
      <c r="A246" s="106"/>
      <c r="B246" s="106"/>
      <c r="C246" s="41" t="s">
        <v>31</v>
      </c>
      <c r="D246" s="39">
        <f t="shared" si="13"/>
        <v>119794.70000000001</v>
      </c>
      <c r="E246" s="39">
        <f t="shared" si="14"/>
        <v>0</v>
      </c>
      <c r="F246" s="39">
        <f t="shared" si="14"/>
        <v>365.1</v>
      </c>
      <c r="G246" s="39">
        <f t="shared" si="14"/>
        <v>116929.60000000001</v>
      </c>
      <c r="H246" s="39">
        <f t="shared" si="14"/>
        <v>2500</v>
      </c>
      <c r="I246" s="103"/>
      <c r="J246" s="103"/>
      <c r="K246" s="103"/>
      <c r="L246" s="103"/>
      <c r="M246" s="103"/>
      <c r="N246" s="45"/>
      <c r="O246" s="45"/>
    </row>
    <row r="247" spans="1:15" ht="21.75" customHeight="1">
      <c r="A247" s="106"/>
      <c r="B247" s="106"/>
      <c r="C247" s="41" t="s">
        <v>32</v>
      </c>
      <c r="D247" s="39">
        <f t="shared" si="13"/>
        <v>109020.20000000001</v>
      </c>
      <c r="E247" s="39">
        <f t="shared" si="14"/>
        <v>0</v>
      </c>
      <c r="F247" s="39">
        <f t="shared" si="14"/>
        <v>410.1</v>
      </c>
      <c r="G247" s="39">
        <f t="shared" si="14"/>
        <v>106110.1</v>
      </c>
      <c r="H247" s="39">
        <f t="shared" si="14"/>
        <v>2500</v>
      </c>
      <c r="I247" s="103"/>
      <c r="J247" s="103"/>
      <c r="K247" s="103"/>
      <c r="L247" s="103"/>
      <c r="M247" s="103"/>
      <c r="N247" s="45"/>
      <c r="O247" s="45"/>
    </row>
    <row r="248" spans="1:15" ht="21.75" customHeight="1">
      <c r="A248" s="106"/>
      <c r="B248" s="106"/>
      <c r="C248" s="41" t="s">
        <v>33</v>
      </c>
      <c r="D248" s="39">
        <f t="shared" si="13"/>
        <v>109052.40000000001</v>
      </c>
      <c r="E248" s="39">
        <f t="shared" si="14"/>
        <v>0</v>
      </c>
      <c r="F248" s="39">
        <f t="shared" si="14"/>
        <v>442.3</v>
      </c>
      <c r="G248" s="39">
        <f t="shared" si="14"/>
        <v>106110.1</v>
      </c>
      <c r="H248" s="39">
        <f t="shared" si="14"/>
        <v>2500</v>
      </c>
      <c r="I248" s="103"/>
      <c r="J248" s="103"/>
      <c r="K248" s="103"/>
      <c r="L248" s="103"/>
      <c r="M248" s="103"/>
      <c r="N248" s="45"/>
      <c r="O248" s="45"/>
    </row>
    <row r="249" spans="1:15" ht="27.75" customHeight="1">
      <c r="A249" s="116" t="s">
        <v>345</v>
      </c>
      <c r="B249" s="116"/>
      <c r="C249" s="116"/>
      <c r="D249" s="116"/>
      <c r="E249" s="116"/>
      <c r="F249" s="116"/>
      <c r="G249" s="116"/>
      <c r="H249" s="116"/>
      <c r="I249" s="116"/>
      <c r="J249" s="116"/>
      <c r="K249" s="116"/>
      <c r="L249" s="116"/>
      <c r="M249" s="116"/>
      <c r="N249" s="45"/>
      <c r="O249" s="45"/>
    </row>
    <row r="250" spans="1:15" ht="17.25" customHeight="1">
      <c r="A250" s="106" t="s">
        <v>346</v>
      </c>
      <c r="B250" s="116" t="s">
        <v>402</v>
      </c>
      <c r="C250" s="116"/>
      <c r="D250" s="116"/>
      <c r="E250" s="116"/>
      <c r="F250" s="116"/>
      <c r="G250" s="116"/>
      <c r="H250" s="116"/>
      <c r="I250" s="116"/>
      <c r="J250" s="116"/>
      <c r="K250" s="116"/>
      <c r="L250" s="116"/>
      <c r="M250" s="116"/>
      <c r="N250" s="45"/>
      <c r="O250" s="45"/>
    </row>
    <row r="251" spans="1:15" ht="17.25" customHeight="1">
      <c r="A251" s="106"/>
      <c r="B251" s="116" t="s">
        <v>225</v>
      </c>
      <c r="C251" s="116"/>
      <c r="D251" s="116"/>
      <c r="E251" s="116"/>
      <c r="F251" s="116"/>
      <c r="G251" s="116"/>
      <c r="H251" s="116"/>
      <c r="I251" s="116"/>
      <c r="J251" s="116"/>
      <c r="K251" s="116"/>
      <c r="L251" s="116"/>
      <c r="M251" s="116"/>
      <c r="N251" s="45"/>
      <c r="O251" s="45"/>
    </row>
    <row r="252" spans="1:15" ht="26.25" customHeight="1">
      <c r="A252" s="106" t="s">
        <v>347</v>
      </c>
      <c r="B252" s="119" t="s">
        <v>348</v>
      </c>
      <c r="C252" s="41" t="s">
        <v>30</v>
      </c>
      <c r="D252" s="39">
        <f t="shared" ref="D252:D259" si="15">SUM(E252:H252)</f>
        <v>15182.7</v>
      </c>
      <c r="E252" s="39">
        <v>0</v>
      </c>
      <c r="F252" s="39">
        <v>0</v>
      </c>
      <c r="G252" s="39">
        <f>15362-179.3</f>
        <v>15182.7</v>
      </c>
      <c r="H252" s="39">
        <v>0</v>
      </c>
      <c r="I252" s="100" t="s">
        <v>349</v>
      </c>
      <c r="J252" s="111" t="s">
        <v>202</v>
      </c>
      <c r="K252" s="41" t="s">
        <v>202</v>
      </c>
      <c r="L252" s="111" t="s">
        <v>202</v>
      </c>
      <c r="M252" s="119" t="s">
        <v>350</v>
      </c>
      <c r="N252" s="56"/>
      <c r="O252" s="45"/>
    </row>
    <row r="253" spans="1:15" ht="26.25" customHeight="1">
      <c r="A253" s="106"/>
      <c r="B253" s="119"/>
      <c r="C253" s="41" t="s">
        <v>31</v>
      </c>
      <c r="D253" s="39">
        <f t="shared" si="15"/>
        <v>16275.9</v>
      </c>
      <c r="E253" s="39">
        <v>0</v>
      </c>
      <c r="F253" s="39">
        <v>0</v>
      </c>
      <c r="G253" s="39">
        <v>16275.9</v>
      </c>
      <c r="H253" s="39">
        <v>0</v>
      </c>
      <c r="I253" s="100"/>
      <c r="J253" s="111"/>
      <c r="K253" s="41" t="s">
        <v>202</v>
      </c>
      <c r="L253" s="111"/>
      <c r="M253" s="119"/>
      <c r="N253" s="45"/>
      <c r="O253" s="45"/>
    </row>
    <row r="254" spans="1:15" ht="26.25" customHeight="1">
      <c r="A254" s="106"/>
      <c r="B254" s="119"/>
      <c r="C254" s="41" t="s">
        <v>32</v>
      </c>
      <c r="D254" s="39">
        <f t="shared" si="15"/>
        <v>16674.2</v>
      </c>
      <c r="E254" s="39">
        <v>0</v>
      </c>
      <c r="F254" s="39">
        <v>0</v>
      </c>
      <c r="G254" s="39">
        <v>16674.2</v>
      </c>
      <c r="H254" s="39">
        <v>0</v>
      </c>
      <c r="I254" s="100"/>
      <c r="J254" s="111"/>
      <c r="K254" s="41" t="s">
        <v>202</v>
      </c>
      <c r="L254" s="111"/>
      <c r="M254" s="119"/>
      <c r="N254" s="45"/>
      <c r="O254" s="45"/>
    </row>
    <row r="255" spans="1:15" ht="26.25" customHeight="1">
      <c r="A255" s="106"/>
      <c r="B255" s="119"/>
      <c r="C255" s="41" t="s">
        <v>33</v>
      </c>
      <c r="D255" s="39">
        <f t="shared" si="15"/>
        <v>16674.2</v>
      </c>
      <c r="E255" s="39">
        <v>0</v>
      </c>
      <c r="F255" s="39">
        <v>0</v>
      </c>
      <c r="G255" s="39">
        <v>16674.2</v>
      </c>
      <c r="H255" s="39">
        <v>0</v>
      </c>
      <c r="I255" s="100"/>
      <c r="J255" s="111"/>
      <c r="K255" s="41" t="s">
        <v>202</v>
      </c>
      <c r="L255" s="111"/>
      <c r="M255" s="119"/>
      <c r="N255" s="45"/>
      <c r="O255" s="45"/>
    </row>
    <row r="256" spans="1:15" ht="20.25" customHeight="1">
      <c r="A256" s="106" t="s">
        <v>194</v>
      </c>
      <c r="B256" s="106"/>
      <c r="C256" s="41" t="s">
        <v>30</v>
      </c>
      <c r="D256" s="39">
        <f t="shared" si="15"/>
        <v>15182.7</v>
      </c>
      <c r="E256" s="39">
        <f t="shared" ref="E256:H259" si="16">E252</f>
        <v>0</v>
      </c>
      <c r="F256" s="39">
        <f t="shared" si="16"/>
        <v>0</v>
      </c>
      <c r="G256" s="39">
        <f t="shared" si="16"/>
        <v>15182.7</v>
      </c>
      <c r="H256" s="39">
        <f t="shared" si="16"/>
        <v>0</v>
      </c>
      <c r="I256" s="103" t="s">
        <v>195</v>
      </c>
      <c r="J256" s="103" t="s">
        <v>195</v>
      </c>
      <c r="K256" s="103" t="s">
        <v>195</v>
      </c>
      <c r="L256" s="103" t="s">
        <v>195</v>
      </c>
      <c r="M256" s="103" t="s">
        <v>195</v>
      </c>
      <c r="N256" s="45"/>
      <c r="O256" s="45"/>
    </row>
    <row r="257" spans="1:15" ht="20.25" customHeight="1">
      <c r="A257" s="106"/>
      <c r="B257" s="106"/>
      <c r="C257" s="41" t="s">
        <v>31</v>
      </c>
      <c r="D257" s="39">
        <f t="shared" si="15"/>
        <v>16275.9</v>
      </c>
      <c r="E257" s="39">
        <f t="shared" si="16"/>
        <v>0</v>
      </c>
      <c r="F257" s="39">
        <f t="shared" si="16"/>
        <v>0</v>
      </c>
      <c r="G257" s="39">
        <f t="shared" si="16"/>
        <v>16275.9</v>
      </c>
      <c r="H257" s="39">
        <f t="shared" si="16"/>
        <v>0</v>
      </c>
      <c r="I257" s="103"/>
      <c r="J257" s="103"/>
      <c r="K257" s="103"/>
      <c r="L257" s="103"/>
      <c r="M257" s="103"/>
      <c r="N257" s="45"/>
      <c r="O257" s="45"/>
    </row>
    <row r="258" spans="1:15" ht="20.25" customHeight="1">
      <c r="A258" s="106"/>
      <c r="B258" s="106"/>
      <c r="C258" s="41" t="s">
        <v>32</v>
      </c>
      <c r="D258" s="39">
        <f t="shared" si="15"/>
        <v>16674.2</v>
      </c>
      <c r="E258" s="39">
        <f t="shared" si="16"/>
        <v>0</v>
      </c>
      <c r="F258" s="39">
        <f t="shared" si="16"/>
        <v>0</v>
      </c>
      <c r="G258" s="39">
        <f t="shared" si="16"/>
        <v>16674.2</v>
      </c>
      <c r="H258" s="39">
        <f t="shared" si="16"/>
        <v>0</v>
      </c>
      <c r="I258" s="103"/>
      <c r="J258" s="103"/>
      <c r="K258" s="103"/>
      <c r="L258" s="103"/>
      <c r="M258" s="103"/>
      <c r="N258" s="45"/>
      <c r="O258" s="45"/>
    </row>
    <row r="259" spans="1:15" ht="20.25" customHeight="1">
      <c r="A259" s="106"/>
      <c r="B259" s="106"/>
      <c r="C259" s="41" t="s">
        <v>33</v>
      </c>
      <c r="D259" s="39">
        <f t="shared" si="15"/>
        <v>16674.2</v>
      </c>
      <c r="E259" s="39">
        <f t="shared" si="16"/>
        <v>0</v>
      </c>
      <c r="F259" s="39">
        <f t="shared" si="16"/>
        <v>0</v>
      </c>
      <c r="G259" s="39">
        <f t="shared" si="16"/>
        <v>16674.2</v>
      </c>
      <c r="H259" s="39">
        <f t="shared" si="16"/>
        <v>0</v>
      </c>
      <c r="I259" s="103"/>
      <c r="J259" s="103"/>
      <c r="K259" s="103"/>
      <c r="L259" s="103"/>
      <c r="M259" s="103"/>
      <c r="N259" s="45"/>
      <c r="O259" s="45"/>
    </row>
    <row r="260" spans="1:15" ht="30.75" customHeight="1">
      <c r="A260" s="116" t="s">
        <v>351</v>
      </c>
      <c r="B260" s="116"/>
      <c r="C260" s="116"/>
      <c r="D260" s="116"/>
      <c r="E260" s="116"/>
      <c r="F260" s="116"/>
      <c r="G260" s="116"/>
      <c r="H260" s="116"/>
      <c r="I260" s="116"/>
      <c r="J260" s="116"/>
      <c r="K260" s="116"/>
      <c r="L260" s="116"/>
      <c r="M260" s="116"/>
      <c r="N260" s="45"/>
      <c r="O260" s="45"/>
    </row>
    <row r="261" spans="1:15" ht="20.25" customHeight="1">
      <c r="A261" s="106" t="s">
        <v>352</v>
      </c>
      <c r="B261" s="116" t="s">
        <v>403</v>
      </c>
      <c r="C261" s="116"/>
      <c r="D261" s="116"/>
      <c r="E261" s="116"/>
      <c r="F261" s="116"/>
      <c r="G261" s="116"/>
      <c r="H261" s="116"/>
      <c r="I261" s="116"/>
      <c r="J261" s="116"/>
      <c r="K261" s="116"/>
      <c r="L261" s="116"/>
      <c r="M261" s="116"/>
      <c r="N261" s="45"/>
      <c r="O261" s="45"/>
    </row>
    <row r="262" spans="1:15" ht="20.25" customHeight="1">
      <c r="A262" s="106"/>
      <c r="B262" s="116" t="s">
        <v>225</v>
      </c>
      <c r="C262" s="116"/>
      <c r="D262" s="116"/>
      <c r="E262" s="116"/>
      <c r="F262" s="116"/>
      <c r="G262" s="116"/>
      <c r="H262" s="116"/>
      <c r="I262" s="116"/>
      <c r="J262" s="116"/>
      <c r="K262" s="116"/>
      <c r="L262" s="116"/>
      <c r="M262" s="116"/>
      <c r="N262" s="45"/>
      <c r="O262" s="45"/>
    </row>
    <row r="263" spans="1:15" ht="24" customHeight="1">
      <c r="A263" s="106" t="s">
        <v>353</v>
      </c>
      <c r="B263" s="111" t="s">
        <v>354</v>
      </c>
      <c r="C263" s="41" t="s">
        <v>30</v>
      </c>
      <c r="D263" s="39">
        <f t="shared" ref="D263:D270" si="17">SUM(E263:H263)</f>
        <v>65073.3</v>
      </c>
      <c r="E263" s="39">
        <v>0</v>
      </c>
      <c r="F263" s="39">
        <f>23052.5-793.1+1051-32.7+408.2+1148.4</f>
        <v>24834.300000000003</v>
      </c>
      <c r="G263" s="39">
        <f>37899.7+2781.8-442.5</f>
        <v>40239</v>
      </c>
      <c r="H263" s="39">
        <v>0</v>
      </c>
      <c r="I263" s="100" t="s">
        <v>355</v>
      </c>
      <c r="J263" s="111" t="s">
        <v>202</v>
      </c>
      <c r="K263" s="41" t="s">
        <v>202</v>
      </c>
      <c r="L263" s="111" t="s">
        <v>202</v>
      </c>
      <c r="M263" s="119" t="s">
        <v>350</v>
      </c>
      <c r="N263" s="45"/>
      <c r="O263" s="45"/>
    </row>
    <row r="264" spans="1:15" ht="24" customHeight="1">
      <c r="A264" s="106"/>
      <c r="B264" s="111"/>
      <c r="C264" s="41" t="s">
        <v>31</v>
      </c>
      <c r="D264" s="39">
        <f t="shared" si="17"/>
        <v>71742.7</v>
      </c>
      <c r="E264" s="39">
        <v>0</v>
      </c>
      <c r="F264" s="39">
        <f>26369-274.2-0.1+41.8</f>
        <v>26136.5</v>
      </c>
      <c r="G264" s="39">
        <f>45331+196+79.2</f>
        <v>45606.2</v>
      </c>
      <c r="H264" s="39">
        <v>0</v>
      </c>
      <c r="I264" s="100"/>
      <c r="J264" s="111"/>
      <c r="K264" s="41" t="s">
        <v>202</v>
      </c>
      <c r="L264" s="111"/>
      <c r="M264" s="119"/>
      <c r="N264" s="45"/>
      <c r="O264" s="45"/>
    </row>
    <row r="265" spans="1:15" ht="24" customHeight="1">
      <c r="A265" s="106"/>
      <c r="B265" s="111"/>
      <c r="C265" s="41" t="s">
        <v>32</v>
      </c>
      <c r="D265" s="39">
        <f t="shared" si="17"/>
        <v>75036.2</v>
      </c>
      <c r="E265" s="39">
        <v>0</v>
      </c>
      <c r="F265" s="39">
        <f>29014.3-293.6</f>
        <v>28720.7</v>
      </c>
      <c r="G265" s="39">
        <v>46315.5</v>
      </c>
      <c r="H265" s="39">
        <v>0</v>
      </c>
      <c r="I265" s="100"/>
      <c r="J265" s="111"/>
      <c r="K265" s="41" t="s">
        <v>202</v>
      </c>
      <c r="L265" s="111"/>
      <c r="M265" s="119"/>
      <c r="N265" s="45"/>
      <c r="O265" s="45"/>
    </row>
    <row r="266" spans="1:15" ht="24" customHeight="1">
      <c r="A266" s="106"/>
      <c r="B266" s="111"/>
      <c r="C266" s="41" t="s">
        <v>33</v>
      </c>
      <c r="D266" s="39">
        <f t="shared" si="17"/>
        <v>76769.7</v>
      </c>
      <c r="E266" s="39">
        <v>0</v>
      </c>
      <c r="F266" s="39">
        <f>30657.5-203.3</f>
        <v>30454.2</v>
      </c>
      <c r="G266" s="39">
        <v>46315.5</v>
      </c>
      <c r="H266" s="39">
        <v>0</v>
      </c>
      <c r="I266" s="100"/>
      <c r="J266" s="111"/>
      <c r="K266" s="41" t="s">
        <v>202</v>
      </c>
      <c r="L266" s="111"/>
      <c r="M266" s="119"/>
      <c r="N266" s="45"/>
      <c r="O266" s="45"/>
    </row>
    <row r="267" spans="1:15" ht="22.5" customHeight="1">
      <c r="A267" s="106" t="s">
        <v>194</v>
      </c>
      <c r="B267" s="106"/>
      <c r="C267" s="41" t="s">
        <v>30</v>
      </c>
      <c r="D267" s="39">
        <f t="shared" si="17"/>
        <v>65073.3</v>
      </c>
      <c r="E267" s="39">
        <f t="shared" ref="E267:H270" si="18">E263</f>
        <v>0</v>
      </c>
      <c r="F267" s="39">
        <f t="shared" si="18"/>
        <v>24834.300000000003</v>
      </c>
      <c r="G267" s="39">
        <f t="shared" si="18"/>
        <v>40239</v>
      </c>
      <c r="H267" s="39">
        <f t="shared" si="18"/>
        <v>0</v>
      </c>
      <c r="I267" s="103" t="s">
        <v>195</v>
      </c>
      <c r="J267" s="103" t="s">
        <v>195</v>
      </c>
      <c r="K267" s="103" t="s">
        <v>195</v>
      </c>
      <c r="L267" s="103" t="s">
        <v>195</v>
      </c>
      <c r="M267" s="103" t="s">
        <v>195</v>
      </c>
      <c r="N267" s="45"/>
      <c r="O267" s="45"/>
    </row>
    <row r="268" spans="1:15" ht="22.5" customHeight="1">
      <c r="A268" s="106"/>
      <c r="B268" s="106"/>
      <c r="C268" s="41" t="s">
        <v>31</v>
      </c>
      <c r="D268" s="39">
        <f t="shared" si="17"/>
        <v>71742.7</v>
      </c>
      <c r="E268" s="39">
        <f t="shared" si="18"/>
        <v>0</v>
      </c>
      <c r="F268" s="39">
        <f t="shared" si="18"/>
        <v>26136.5</v>
      </c>
      <c r="G268" s="39">
        <f t="shared" si="18"/>
        <v>45606.2</v>
      </c>
      <c r="H268" s="39">
        <f t="shared" si="18"/>
        <v>0</v>
      </c>
      <c r="I268" s="103"/>
      <c r="J268" s="103"/>
      <c r="K268" s="103"/>
      <c r="L268" s="103"/>
      <c r="M268" s="103"/>
      <c r="N268" s="45"/>
      <c r="O268" s="45"/>
    </row>
    <row r="269" spans="1:15" ht="22.5" customHeight="1">
      <c r="A269" s="106"/>
      <c r="B269" s="106"/>
      <c r="C269" s="41" t="s">
        <v>32</v>
      </c>
      <c r="D269" s="39">
        <f t="shared" si="17"/>
        <v>75036.2</v>
      </c>
      <c r="E269" s="39">
        <f t="shared" si="18"/>
        <v>0</v>
      </c>
      <c r="F269" s="39">
        <f t="shared" si="18"/>
        <v>28720.7</v>
      </c>
      <c r="G269" s="39">
        <f t="shared" si="18"/>
        <v>46315.5</v>
      </c>
      <c r="H269" s="39">
        <f t="shared" si="18"/>
        <v>0</v>
      </c>
      <c r="I269" s="103"/>
      <c r="J269" s="103"/>
      <c r="K269" s="103"/>
      <c r="L269" s="103"/>
      <c r="M269" s="103"/>
      <c r="N269" s="45"/>
      <c r="O269" s="45"/>
    </row>
    <row r="270" spans="1:15" ht="22.5" customHeight="1">
      <c r="A270" s="106"/>
      <c r="B270" s="106"/>
      <c r="C270" s="41" t="s">
        <v>33</v>
      </c>
      <c r="D270" s="39">
        <f t="shared" si="17"/>
        <v>76769.7</v>
      </c>
      <c r="E270" s="39">
        <f t="shared" si="18"/>
        <v>0</v>
      </c>
      <c r="F270" s="39">
        <f t="shared" si="18"/>
        <v>30454.2</v>
      </c>
      <c r="G270" s="39">
        <f t="shared" si="18"/>
        <v>46315.5</v>
      </c>
      <c r="H270" s="39">
        <f t="shared" si="18"/>
        <v>0</v>
      </c>
      <c r="I270" s="103"/>
      <c r="J270" s="103"/>
      <c r="K270" s="103"/>
      <c r="L270" s="103"/>
      <c r="M270" s="103"/>
      <c r="N270" s="45"/>
      <c r="O270" s="45"/>
    </row>
    <row r="271" spans="1:15" ht="39.75" customHeight="1">
      <c r="A271" s="110" t="s">
        <v>356</v>
      </c>
      <c r="B271" s="110"/>
      <c r="C271" s="110"/>
      <c r="D271" s="110"/>
      <c r="E271" s="110"/>
      <c r="F271" s="110"/>
      <c r="G271" s="110"/>
      <c r="H271" s="110"/>
      <c r="I271" s="110"/>
      <c r="J271" s="110"/>
      <c r="K271" s="110"/>
      <c r="L271" s="110"/>
      <c r="M271" s="110"/>
      <c r="N271" s="45"/>
      <c r="O271" s="45"/>
    </row>
    <row r="272" spans="1:15" ht="26.25" customHeight="1">
      <c r="A272" s="57" t="s">
        <v>357</v>
      </c>
      <c r="B272" s="117" t="s">
        <v>404</v>
      </c>
      <c r="C272" s="117"/>
      <c r="D272" s="117"/>
      <c r="E272" s="117"/>
      <c r="F272" s="117"/>
      <c r="G272" s="117"/>
      <c r="H272" s="117"/>
      <c r="I272" s="117"/>
      <c r="J272" s="117"/>
      <c r="K272" s="117"/>
      <c r="L272" s="117"/>
      <c r="M272" s="117"/>
      <c r="N272" s="45"/>
      <c r="O272" s="45"/>
    </row>
    <row r="273" spans="1:15" ht="30.75" customHeight="1">
      <c r="A273" s="58"/>
      <c r="B273" s="110" t="s">
        <v>225</v>
      </c>
      <c r="C273" s="110"/>
      <c r="D273" s="110"/>
      <c r="E273" s="110"/>
      <c r="F273" s="110"/>
      <c r="G273" s="110"/>
      <c r="H273" s="110"/>
      <c r="I273" s="110"/>
      <c r="J273" s="110"/>
      <c r="K273" s="110"/>
      <c r="L273" s="110"/>
      <c r="M273" s="110"/>
      <c r="N273" s="45"/>
      <c r="O273" s="45"/>
    </row>
    <row r="274" spans="1:15" ht="27.75" customHeight="1">
      <c r="A274" s="106" t="s">
        <v>358</v>
      </c>
      <c r="B274" s="111" t="s">
        <v>359</v>
      </c>
      <c r="C274" s="41" t="s">
        <v>30</v>
      </c>
      <c r="D274" s="39">
        <f t="shared" ref="D274:D297" si="19">SUM(E274:H274)</f>
        <v>8163.2000000000007</v>
      </c>
      <c r="E274" s="39">
        <v>0</v>
      </c>
      <c r="F274" s="39">
        <v>0</v>
      </c>
      <c r="G274" s="39">
        <f>7305+532.2+400-74</f>
        <v>8163.2000000000007</v>
      </c>
      <c r="H274" s="39">
        <v>0</v>
      </c>
      <c r="I274" s="100" t="s">
        <v>360</v>
      </c>
      <c r="J274" s="118" t="s">
        <v>202</v>
      </c>
      <c r="K274" s="41" t="s">
        <v>202</v>
      </c>
      <c r="L274" s="109" t="s">
        <v>202</v>
      </c>
      <c r="M274" s="106" t="s">
        <v>350</v>
      </c>
      <c r="N274" s="56"/>
      <c r="O274" s="45"/>
    </row>
    <row r="275" spans="1:15" ht="27.75" customHeight="1">
      <c r="A275" s="106"/>
      <c r="B275" s="111"/>
      <c r="C275" s="41" t="s">
        <v>31</v>
      </c>
      <c r="D275" s="39">
        <f t="shared" si="19"/>
        <v>12424.5</v>
      </c>
      <c r="E275" s="39">
        <v>0</v>
      </c>
      <c r="F275" s="39">
        <v>0</v>
      </c>
      <c r="G275" s="39">
        <f>8524.5+4800-900</f>
        <v>12424.5</v>
      </c>
      <c r="H275" s="39">
        <v>0</v>
      </c>
      <c r="I275" s="100"/>
      <c r="J275" s="118"/>
      <c r="K275" s="41" t="s">
        <v>202</v>
      </c>
      <c r="L275" s="109"/>
      <c r="M275" s="106"/>
      <c r="N275" s="45"/>
      <c r="O275" s="45"/>
    </row>
    <row r="276" spans="1:15" ht="27.75" customHeight="1">
      <c r="A276" s="106"/>
      <c r="B276" s="111"/>
      <c r="C276" s="41" t="s">
        <v>32</v>
      </c>
      <c r="D276" s="39">
        <f t="shared" si="19"/>
        <v>8824.9</v>
      </c>
      <c r="E276" s="39">
        <v>0</v>
      </c>
      <c r="F276" s="39">
        <v>0</v>
      </c>
      <c r="G276" s="39">
        <v>8824.9</v>
      </c>
      <c r="H276" s="39">
        <v>0</v>
      </c>
      <c r="I276" s="100"/>
      <c r="J276" s="118"/>
      <c r="K276" s="41" t="s">
        <v>202</v>
      </c>
      <c r="L276" s="109"/>
      <c r="M276" s="106"/>
      <c r="N276" s="45"/>
      <c r="O276" s="45"/>
    </row>
    <row r="277" spans="1:15" ht="27.75" customHeight="1">
      <c r="A277" s="106"/>
      <c r="B277" s="111"/>
      <c r="C277" s="41" t="s">
        <v>33</v>
      </c>
      <c r="D277" s="39">
        <f t="shared" si="19"/>
        <v>8824.9</v>
      </c>
      <c r="E277" s="39">
        <v>0</v>
      </c>
      <c r="F277" s="39">
        <v>0</v>
      </c>
      <c r="G277" s="39">
        <v>8824.9</v>
      </c>
      <c r="H277" s="39">
        <v>0</v>
      </c>
      <c r="I277" s="100"/>
      <c r="J277" s="118"/>
      <c r="K277" s="41" t="s">
        <v>202</v>
      </c>
      <c r="L277" s="109"/>
      <c r="M277" s="106"/>
      <c r="N277" s="45"/>
      <c r="O277" s="45"/>
    </row>
    <row r="278" spans="1:15" ht="30" customHeight="1">
      <c r="A278" s="106" t="s">
        <v>361</v>
      </c>
      <c r="B278" s="111" t="s">
        <v>362</v>
      </c>
      <c r="C278" s="41" t="s">
        <v>30</v>
      </c>
      <c r="D278" s="39">
        <f t="shared" si="19"/>
        <v>540</v>
      </c>
      <c r="E278" s="39">
        <v>0</v>
      </c>
      <c r="F278" s="39">
        <v>0</v>
      </c>
      <c r="G278" s="39">
        <v>540</v>
      </c>
      <c r="H278" s="39">
        <v>0</v>
      </c>
      <c r="I278" s="100" t="s">
        <v>363</v>
      </c>
      <c r="J278" s="111" t="s">
        <v>67</v>
      </c>
      <c r="K278" s="41">
        <v>9</v>
      </c>
      <c r="L278" s="100" t="s">
        <v>41</v>
      </c>
      <c r="M278" s="106" t="s">
        <v>364</v>
      </c>
      <c r="N278" s="45"/>
      <c r="O278" s="45"/>
    </row>
    <row r="279" spans="1:15" ht="30" customHeight="1">
      <c r="A279" s="106"/>
      <c r="B279" s="111"/>
      <c r="C279" s="41" t="s">
        <v>31</v>
      </c>
      <c r="D279" s="39">
        <f t="shared" si="19"/>
        <v>540</v>
      </c>
      <c r="E279" s="39">
        <v>0</v>
      </c>
      <c r="F279" s="39">
        <v>0</v>
      </c>
      <c r="G279" s="39">
        <v>540</v>
      </c>
      <c r="H279" s="39">
        <v>0</v>
      </c>
      <c r="I279" s="100"/>
      <c r="J279" s="111"/>
      <c r="K279" s="41">
        <v>9</v>
      </c>
      <c r="L279" s="100"/>
      <c r="M279" s="106"/>
      <c r="N279" s="45"/>
      <c r="O279" s="45"/>
    </row>
    <row r="280" spans="1:15" ht="30" customHeight="1">
      <c r="A280" s="106"/>
      <c r="B280" s="111"/>
      <c r="C280" s="41" t="s">
        <v>32</v>
      </c>
      <c r="D280" s="39">
        <f t="shared" si="19"/>
        <v>540</v>
      </c>
      <c r="E280" s="39">
        <v>0</v>
      </c>
      <c r="F280" s="39">
        <v>0</v>
      </c>
      <c r="G280" s="39">
        <v>540</v>
      </c>
      <c r="H280" s="39">
        <v>0</v>
      </c>
      <c r="I280" s="100"/>
      <c r="J280" s="111"/>
      <c r="K280" s="41">
        <v>9</v>
      </c>
      <c r="L280" s="100"/>
      <c r="M280" s="106"/>
      <c r="N280" s="45"/>
      <c r="O280" s="45"/>
    </row>
    <row r="281" spans="1:15" ht="30" customHeight="1">
      <c r="A281" s="106"/>
      <c r="B281" s="111"/>
      <c r="C281" s="41" t="s">
        <v>33</v>
      </c>
      <c r="D281" s="39">
        <f t="shared" si="19"/>
        <v>540</v>
      </c>
      <c r="E281" s="39">
        <v>0</v>
      </c>
      <c r="F281" s="39">
        <v>0</v>
      </c>
      <c r="G281" s="39">
        <v>540</v>
      </c>
      <c r="H281" s="39">
        <v>0</v>
      </c>
      <c r="I281" s="100"/>
      <c r="J281" s="111"/>
      <c r="K281" s="41">
        <v>9</v>
      </c>
      <c r="L281" s="100"/>
      <c r="M281" s="106"/>
      <c r="N281" s="45"/>
      <c r="O281" s="45"/>
    </row>
    <row r="282" spans="1:15" ht="49.5" customHeight="1">
      <c r="A282" s="106" t="s">
        <v>365</v>
      </c>
      <c r="B282" s="111" t="s">
        <v>301</v>
      </c>
      <c r="C282" s="41" t="s">
        <v>30</v>
      </c>
      <c r="D282" s="39">
        <f t="shared" si="19"/>
        <v>172.6</v>
      </c>
      <c r="E282" s="39">
        <v>0</v>
      </c>
      <c r="F282" s="39">
        <v>172.6</v>
      </c>
      <c r="G282" s="39">
        <v>0</v>
      </c>
      <c r="H282" s="39">
        <v>0</v>
      </c>
      <c r="I282" s="40" t="s">
        <v>303</v>
      </c>
      <c r="J282" s="48" t="s">
        <v>67</v>
      </c>
      <c r="K282" s="41">
        <v>54</v>
      </c>
      <c r="L282" s="100" t="s">
        <v>41</v>
      </c>
      <c r="M282" s="106" t="s">
        <v>366</v>
      </c>
      <c r="N282" s="45"/>
      <c r="O282" s="45"/>
    </row>
    <row r="283" spans="1:15" ht="49.5" customHeight="1">
      <c r="A283" s="106"/>
      <c r="B283" s="111"/>
      <c r="C283" s="41" t="s">
        <v>31</v>
      </c>
      <c r="D283" s="39">
        <f t="shared" si="19"/>
        <v>0</v>
      </c>
      <c r="E283" s="39">
        <v>0</v>
      </c>
      <c r="F283" s="39">
        <v>0</v>
      </c>
      <c r="G283" s="39">
        <v>0</v>
      </c>
      <c r="H283" s="39">
        <v>0</v>
      </c>
      <c r="I283" s="40" t="s">
        <v>303</v>
      </c>
      <c r="J283" s="48" t="s">
        <v>67</v>
      </c>
      <c r="K283" s="41" t="s">
        <v>202</v>
      </c>
      <c r="L283" s="100"/>
      <c r="M283" s="106"/>
      <c r="N283" s="45"/>
      <c r="O283" s="45"/>
    </row>
    <row r="284" spans="1:15" ht="49.5" customHeight="1">
      <c r="A284" s="106"/>
      <c r="B284" s="111"/>
      <c r="C284" s="41" t="s">
        <v>32</v>
      </c>
      <c r="D284" s="39">
        <f t="shared" si="19"/>
        <v>0</v>
      </c>
      <c r="E284" s="39">
        <v>0</v>
      </c>
      <c r="F284" s="39">
        <v>0</v>
      </c>
      <c r="G284" s="39">
        <v>0</v>
      </c>
      <c r="H284" s="39">
        <v>0</v>
      </c>
      <c r="I284" s="40" t="s">
        <v>303</v>
      </c>
      <c r="J284" s="48" t="s">
        <v>67</v>
      </c>
      <c r="K284" s="41" t="s">
        <v>202</v>
      </c>
      <c r="L284" s="100"/>
      <c r="M284" s="106"/>
      <c r="N284" s="45"/>
      <c r="O284" s="45"/>
    </row>
    <row r="285" spans="1:15" ht="135" customHeight="1">
      <c r="A285" s="106"/>
      <c r="B285" s="111"/>
      <c r="C285" s="41" t="s">
        <v>33</v>
      </c>
      <c r="D285" s="39">
        <f t="shared" si="19"/>
        <v>0</v>
      </c>
      <c r="E285" s="39">
        <v>0</v>
      </c>
      <c r="F285" s="39">
        <v>0</v>
      </c>
      <c r="G285" s="39">
        <v>0</v>
      </c>
      <c r="H285" s="39">
        <v>0</v>
      </c>
      <c r="I285" s="40" t="s">
        <v>303</v>
      </c>
      <c r="J285" s="48" t="s">
        <v>67</v>
      </c>
      <c r="K285" s="41" t="s">
        <v>202</v>
      </c>
      <c r="L285" s="100"/>
      <c r="M285" s="106"/>
      <c r="N285" s="45"/>
      <c r="O285" s="45"/>
    </row>
    <row r="286" spans="1:15" ht="48" customHeight="1">
      <c r="A286" s="106" t="s">
        <v>367</v>
      </c>
      <c r="B286" s="111" t="s">
        <v>368</v>
      </c>
      <c r="C286" s="41" t="s">
        <v>30</v>
      </c>
      <c r="D286" s="39">
        <f t="shared" si="19"/>
        <v>87.6</v>
      </c>
      <c r="E286" s="39">
        <v>0</v>
      </c>
      <c r="F286" s="39">
        <v>0</v>
      </c>
      <c r="G286" s="39">
        <v>87.6</v>
      </c>
      <c r="H286" s="39">
        <v>0</v>
      </c>
      <c r="I286" s="40" t="s">
        <v>369</v>
      </c>
      <c r="J286" s="111" t="s">
        <v>67</v>
      </c>
      <c r="K286" s="41">
        <v>10</v>
      </c>
      <c r="L286" s="100" t="s">
        <v>41</v>
      </c>
      <c r="M286" s="106" t="s">
        <v>370</v>
      </c>
      <c r="N286" s="45"/>
      <c r="O286" s="45"/>
    </row>
    <row r="287" spans="1:15" ht="48" customHeight="1">
      <c r="A287" s="106"/>
      <c r="B287" s="111"/>
      <c r="C287" s="41" t="s">
        <v>31</v>
      </c>
      <c r="D287" s="39">
        <f t="shared" si="19"/>
        <v>0</v>
      </c>
      <c r="E287" s="39">
        <v>0</v>
      </c>
      <c r="F287" s="39">
        <v>0</v>
      </c>
      <c r="G287" s="39">
        <v>0</v>
      </c>
      <c r="H287" s="39">
        <v>0</v>
      </c>
      <c r="I287" s="40" t="s">
        <v>202</v>
      </c>
      <c r="J287" s="111"/>
      <c r="K287" s="41" t="s">
        <v>202</v>
      </c>
      <c r="L287" s="100"/>
      <c r="M287" s="106"/>
      <c r="N287" s="45"/>
      <c r="O287" s="45"/>
    </row>
    <row r="288" spans="1:15" ht="48" customHeight="1">
      <c r="A288" s="106"/>
      <c r="B288" s="111"/>
      <c r="C288" s="41" t="s">
        <v>32</v>
      </c>
      <c r="D288" s="39">
        <f t="shared" si="19"/>
        <v>0</v>
      </c>
      <c r="E288" s="39">
        <v>0</v>
      </c>
      <c r="F288" s="39">
        <v>0</v>
      </c>
      <c r="G288" s="39">
        <v>0</v>
      </c>
      <c r="H288" s="39">
        <v>0</v>
      </c>
      <c r="I288" s="40" t="s">
        <v>202</v>
      </c>
      <c r="J288" s="111"/>
      <c r="K288" s="41" t="s">
        <v>202</v>
      </c>
      <c r="L288" s="100"/>
      <c r="M288" s="106"/>
      <c r="N288" s="45"/>
      <c r="O288" s="45"/>
    </row>
    <row r="289" spans="1:15" ht="104.25" customHeight="1">
      <c r="A289" s="106"/>
      <c r="B289" s="111"/>
      <c r="C289" s="41" t="s">
        <v>33</v>
      </c>
      <c r="D289" s="39">
        <f t="shared" si="19"/>
        <v>0</v>
      </c>
      <c r="E289" s="39">
        <v>0</v>
      </c>
      <c r="F289" s="39">
        <v>0</v>
      </c>
      <c r="G289" s="39">
        <v>0</v>
      </c>
      <c r="H289" s="39">
        <v>0</v>
      </c>
      <c r="I289" s="40" t="s">
        <v>202</v>
      </c>
      <c r="J289" s="111"/>
      <c r="K289" s="41" t="s">
        <v>202</v>
      </c>
      <c r="L289" s="100"/>
      <c r="M289" s="106"/>
      <c r="N289" s="45"/>
      <c r="O289" s="45"/>
    </row>
    <row r="290" spans="1:15" ht="33.75" hidden="1" customHeight="1">
      <c r="A290" s="106"/>
      <c r="B290" s="111"/>
      <c r="C290" s="41" t="s">
        <v>30</v>
      </c>
      <c r="D290" s="39">
        <f t="shared" si="19"/>
        <v>0</v>
      </c>
      <c r="E290" s="39">
        <v>0</v>
      </c>
      <c r="F290" s="39">
        <v>0</v>
      </c>
      <c r="G290" s="39">
        <v>0</v>
      </c>
      <c r="H290" s="39">
        <v>0</v>
      </c>
      <c r="I290" s="100"/>
      <c r="J290" s="111"/>
      <c r="K290" s="41" t="s">
        <v>202</v>
      </c>
      <c r="L290" s="100" t="s">
        <v>41</v>
      </c>
      <c r="M290" s="106" t="s">
        <v>370</v>
      </c>
      <c r="N290" s="45"/>
      <c r="O290" s="45"/>
    </row>
    <row r="291" spans="1:15" ht="33.75" hidden="1" customHeight="1">
      <c r="A291" s="106"/>
      <c r="B291" s="111"/>
      <c r="C291" s="41" t="s">
        <v>31</v>
      </c>
      <c r="D291" s="39">
        <f t="shared" si="19"/>
        <v>0</v>
      </c>
      <c r="E291" s="39">
        <v>0</v>
      </c>
      <c r="F291" s="39">
        <v>0</v>
      </c>
      <c r="G291" s="39">
        <v>0</v>
      </c>
      <c r="H291" s="39">
        <v>0</v>
      </c>
      <c r="I291" s="100"/>
      <c r="J291" s="111"/>
      <c r="K291" s="41" t="s">
        <v>202</v>
      </c>
      <c r="L291" s="100"/>
      <c r="M291" s="106"/>
      <c r="N291" s="45"/>
      <c r="O291" s="45"/>
    </row>
    <row r="292" spans="1:15" ht="33.75" hidden="1" customHeight="1">
      <c r="A292" s="106"/>
      <c r="B292" s="111"/>
      <c r="C292" s="41" t="s">
        <v>32</v>
      </c>
      <c r="D292" s="39">
        <f t="shared" si="19"/>
        <v>0</v>
      </c>
      <c r="E292" s="39">
        <v>0</v>
      </c>
      <c r="F292" s="39">
        <v>0</v>
      </c>
      <c r="G292" s="39">
        <v>0</v>
      </c>
      <c r="H292" s="39">
        <v>0</v>
      </c>
      <c r="I292" s="100"/>
      <c r="J292" s="111"/>
      <c r="K292" s="41" t="s">
        <v>202</v>
      </c>
      <c r="L292" s="100"/>
      <c r="M292" s="106"/>
      <c r="N292" s="45"/>
      <c r="O292" s="45"/>
    </row>
    <row r="293" spans="1:15" ht="33.75" hidden="1" customHeight="1">
      <c r="A293" s="106"/>
      <c r="B293" s="111"/>
      <c r="C293" s="41" t="s">
        <v>33</v>
      </c>
      <c r="D293" s="39">
        <f t="shared" si="19"/>
        <v>0</v>
      </c>
      <c r="E293" s="39">
        <v>0</v>
      </c>
      <c r="F293" s="39">
        <v>0</v>
      </c>
      <c r="G293" s="39">
        <v>0</v>
      </c>
      <c r="H293" s="39">
        <v>0</v>
      </c>
      <c r="I293" s="100"/>
      <c r="J293" s="111"/>
      <c r="K293" s="41" t="s">
        <v>202</v>
      </c>
      <c r="L293" s="100"/>
      <c r="M293" s="106"/>
      <c r="N293" s="45"/>
      <c r="O293" s="45"/>
    </row>
    <row r="294" spans="1:15" ht="21.75" customHeight="1">
      <c r="A294" s="106" t="s">
        <v>194</v>
      </c>
      <c r="B294" s="106"/>
      <c r="C294" s="41" t="s">
        <v>30</v>
      </c>
      <c r="D294" s="39">
        <f t="shared" si="19"/>
        <v>8963.4000000000015</v>
      </c>
      <c r="E294" s="39">
        <f t="shared" ref="E294:H297" si="20">E274+E278+E282+E286+E290</f>
        <v>0</v>
      </c>
      <c r="F294" s="39">
        <f t="shared" si="20"/>
        <v>172.6</v>
      </c>
      <c r="G294" s="39">
        <f t="shared" si="20"/>
        <v>8790.8000000000011</v>
      </c>
      <c r="H294" s="39">
        <f t="shared" si="20"/>
        <v>0</v>
      </c>
      <c r="I294" s="103" t="s">
        <v>195</v>
      </c>
      <c r="J294" s="103" t="s">
        <v>195</v>
      </c>
      <c r="K294" s="103" t="s">
        <v>195</v>
      </c>
      <c r="L294" s="103" t="s">
        <v>195</v>
      </c>
      <c r="M294" s="103" t="s">
        <v>195</v>
      </c>
      <c r="N294" s="56"/>
      <c r="O294" s="45"/>
    </row>
    <row r="295" spans="1:15" ht="21.75" customHeight="1">
      <c r="A295" s="106"/>
      <c r="B295" s="106"/>
      <c r="C295" s="41" t="s">
        <v>31</v>
      </c>
      <c r="D295" s="39">
        <f t="shared" si="19"/>
        <v>12964.5</v>
      </c>
      <c r="E295" s="39">
        <f t="shared" si="20"/>
        <v>0</v>
      </c>
      <c r="F295" s="39">
        <f t="shared" si="20"/>
        <v>0</v>
      </c>
      <c r="G295" s="39">
        <f t="shared" si="20"/>
        <v>12964.5</v>
      </c>
      <c r="H295" s="39">
        <f t="shared" si="20"/>
        <v>0</v>
      </c>
      <c r="I295" s="103"/>
      <c r="J295" s="103"/>
      <c r="K295" s="103"/>
      <c r="L295" s="103"/>
      <c r="M295" s="103"/>
      <c r="N295" s="45"/>
      <c r="O295" s="45"/>
    </row>
    <row r="296" spans="1:15" ht="21.75" customHeight="1">
      <c r="A296" s="106"/>
      <c r="B296" s="106"/>
      <c r="C296" s="41" t="s">
        <v>32</v>
      </c>
      <c r="D296" s="39">
        <f t="shared" si="19"/>
        <v>9364.9</v>
      </c>
      <c r="E296" s="39">
        <f t="shared" si="20"/>
        <v>0</v>
      </c>
      <c r="F296" s="39">
        <f t="shared" si="20"/>
        <v>0</v>
      </c>
      <c r="G296" s="39">
        <f t="shared" si="20"/>
        <v>9364.9</v>
      </c>
      <c r="H296" s="39">
        <f t="shared" si="20"/>
        <v>0</v>
      </c>
      <c r="I296" s="103"/>
      <c r="J296" s="103"/>
      <c r="K296" s="103"/>
      <c r="L296" s="103"/>
      <c r="M296" s="103"/>
      <c r="N296" s="45"/>
      <c r="O296" s="45"/>
    </row>
    <row r="297" spans="1:15" ht="21.75" customHeight="1">
      <c r="A297" s="106"/>
      <c r="B297" s="106"/>
      <c r="C297" s="41" t="s">
        <v>33</v>
      </c>
      <c r="D297" s="39">
        <f t="shared" si="19"/>
        <v>9364.9</v>
      </c>
      <c r="E297" s="39">
        <f t="shared" si="20"/>
        <v>0</v>
      </c>
      <c r="F297" s="39">
        <f t="shared" si="20"/>
        <v>0</v>
      </c>
      <c r="G297" s="39">
        <f t="shared" si="20"/>
        <v>9364.9</v>
      </c>
      <c r="H297" s="39">
        <f t="shared" si="20"/>
        <v>0</v>
      </c>
      <c r="I297" s="103"/>
      <c r="J297" s="103"/>
      <c r="K297" s="103"/>
      <c r="L297" s="103"/>
      <c r="M297" s="103"/>
      <c r="N297" s="45"/>
      <c r="O297" s="45"/>
    </row>
    <row r="298" spans="1:15" ht="27" customHeight="1">
      <c r="A298" s="116" t="s">
        <v>371</v>
      </c>
      <c r="B298" s="116"/>
      <c r="C298" s="116"/>
      <c r="D298" s="116"/>
      <c r="E298" s="116"/>
      <c r="F298" s="116"/>
      <c r="G298" s="116"/>
      <c r="H298" s="116"/>
      <c r="I298" s="116"/>
      <c r="J298" s="116"/>
      <c r="K298" s="116"/>
      <c r="L298" s="116"/>
      <c r="M298" s="116"/>
      <c r="N298" s="45"/>
      <c r="O298" s="45"/>
    </row>
    <row r="299" spans="1:15" ht="18" customHeight="1">
      <c r="A299" s="106" t="s">
        <v>372</v>
      </c>
      <c r="B299" s="116" t="s">
        <v>405</v>
      </c>
      <c r="C299" s="116"/>
      <c r="D299" s="116"/>
      <c r="E299" s="116"/>
      <c r="F299" s="116"/>
      <c r="G299" s="116"/>
      <c r="H299" s="116"/>
      <c r="I299" s="116"/>
      <c r="J299" s="116"/>
      <c r="K299" s="116"/>
      <c r="L299" s="116"/>
      <c r="M299" s="116"/>
      <c r="N299" s="45"/>
      <c r="O299" s="45"/>
    </row>
    <row r="300" spans="1:15" ht="18" customHeight="1">
      <c r="A300" s="106"/>
      <c r="B300" s="116" t="s">
        <v>225</v>
      </c>
      <c r="C300" s="116"/>
      <c r="D300" s="116"/>
      <c r="E300" s="116"/>
      <c r="F300" s="116"/>
      <c r="G300" s="116"/>
      <c r="H300" s="116"/>
      <c r="I300" s="116"/>
      <c r="J300" s="116"/>
      <c r="K300" s="116"/>
      <c r="L300" s="116"/>
      <c r="M300" s="116"/>
      <c r="N300" s="45"/>
      <c r="O300" s="45"/>
    </row>
    <row r="301" spans="1:15" ht="27" customHeight="1">
      <c r="A301" s="106" t="s">
        <v>373</v>
      </c>
      <c r="B301" s="111" t="s">
        <v>374</v>
      </c>
      <c r="C301" s="41" t="s">
        <v>30</v>
      </c>
      <c r="D301" s="39">
        <f t="shared" ref="D301:D320" si="21">SUM(E301:H301)</f>
        <v>59.8</v>
      </c>
      <c r="E301" s="39">
        <v>0</v>
      </c>
      <c r="F301" s="39">
        <v>0</v>
      </c>
      <c r="G301" s="39">
        <v>59.8</v>
      </c>
      <c r="H301" s="39">
        <v>0</v>
      </c>
      <c r="I301" s="100" t="s">
        <v>375</v>
      </c>
      <c r="J301" s="115" t="s">
        <v>186</v>
      </c>
      <c r="K301" s="41">
        <v>100</v>
      </c>
      <c r="L301" s="100" t="s">
        <v>41</v>
      </c>
      <c r="M301" s="106" t="s">
        <v>370</v>
      </c>
      <c r="N301" s="45"/>
      <c r="O301" s="45"/>
    </row>
    <row r="302" spans="1:15" ht="27" customHeight="1">
      <c r="A302" s="106"/>
      <c r="B302" s="111"/>
      <c r="C302" s="41" t="s">
        <v>31</v>
      </c>
      <c r="D302" s="39">
        <f t="shared" si="21"/>
        <v>70</v>
      </c>
      <c r="E302" s="39">
        <v>0</v>
      </c>
      <c r="F302" s="39">
        <v>0</v>
      </c>
      <c r="G302" s="39">
        <v>70</v>
      </c>
      <c r="H302" s="39">
        <v>0</v>
      </c>
      <c r="I302" s="100"/>
      <c r="J302" s="115"/>
      <c r="K302" s="41">
        <v>100</v>
      </c>
      <c r="L302" s="100"/>
      <c r="M302" s="106"/>
      <c r="N302" s="45"/>
      <c r="O302" s="45"/>
    </row>
    <row r="303" spans="1:15" ht="27" customHeight="1">
      <c r="A303" s="106"/>
      <c r="B303" s="111"/>
      <c r="C303" s="41" t="s">
        <v>32</v>
      </c>
      <c r="D303" s="39">
        <f t="shared" si="21"/>
        <v>59.8</v>
      </c>
      <c r="E303" s="39">
        <v>0</v>
      </c>
      <c r="F303" s="39">
        <v>0</v>
      </c>
      <c r="G303" s="39">
        <v>59.8</v>
      </c>
      <c r="H303" s="39">
        <v>0</v>
      </c>
      <c r="I303" s="100"/>
      <c r="J303" s="115"/>
      <c r="K303" s="41">
        <v>100</v>
      </c>
      <c r="L303" s="100"/>
      <c r="M303" s="106"/>
      <c r="N303" s="45"/>
      <c r="O303" s="45"/>
    </row>
    <row r="304" spans="1:15" ht="27" customHeight="1">
      <c r="A304" s="106"/>
      <c r="B304" s="111"/>
      <c r="C304" s="41" t="s">
        <v>33</v>
      </c>
      <c r="D304" s="39">
        <f t="shared" si="21"/>
        <v>59.8</v>
      </c>
      <c r="E304" s="39">
        <v>0</v>
      </c>
      <c r="F304" s="39">
        <v>0</v>
      </c>
      <c r="G304" s="39">
        <v>59.8</v>
      </c>
      <c r="H304" s="39">
        <v>0</v>
      </c>
      <c r="I304" s="100"/>
      <c r="J304" s="115"/>
      <c r="K304" s="41">
        <v>100</v>
      </c>
      <c r="L304" s="100"/>
      <c r="M304" s="106"/>
      <c r="N304" s="45"/>
      <c r="O304" s="45"/>
    </row>
    <row r="305" spans="1:15" ht="36.75" customHeight="1">
      <c r="A305" s="106" t="s">
        <v>376</v>
      </c>
      <c r="B305" s="111" t="s">
        <v>377</v>
      </c>
      <c r="C305" s="41" t="s">
        <v>30</v>
      </c>
      <c r="D305" s="39">
        <f t="shared" si="21"/>
        <v>70</v>
      </c>
      <c r="E305" s="39">
        <v>0</v>
      </c>
      <c r="F305" s="39">
        <v>0</v>
      </c>
      <c r="G305" s="39">
        <v>70</v>
      </c>
      <c r="H305" s="39">
        <v>0</v>
      </c>
      <c r="I305" s="100" t="s">
        <v>378</v>
      </c>
      <c r="J305" s="115" t="s">
        <v>186</v>
      </c>
      <c r="K305" s="41">
        <v>100</v>
      </c>
      <c r="L305" s="100" t="s">
        <v>41</v>
      </c>
      <c r="M305" s="106" t="s">
        <v>379</v>
      </c>
      <c r="N305" s="45"/>
      <c r="O305" s="45"/>
    </row>
    <row r="306" spans="1:15" ht="36.75" customHeight="1">
      <c r="A306" s="106"/>
      <c r="B306" s="111"/>
      <c r="C306" s="41" t="s">
        <v>31</v>
      </c>
      <c r="D306" s="39">
        <f t="shared" si="21"/>
        <v>70</v>
      </c>
      <c r="E306" s="39">
        <v>0</v>
      </c>
      <c r="F306" s="39">
        <v>0</v>
      </c>
      <c r="G306" s="39">
        <v>70</v>
      </c>
      <c r="H306" s="39">
        <v>0</v>
      </c>
      <c r="I306" s="100"/>
      <c r="J306" s="115"/>
      <c r="K306" s="41">
        <v>100</v>
      </c>
      <c r="L306" s="100"/>
      <c r="M306" s="106"/>
      <c r="N306" s="45"/>
      <c r="O306" s="45"/>
    </row>
    <row r="307" spans="1:15" ht="36.75" customHeight="1">
      <c r="A307" s="106"/>
      <c r="B307" s="111"/>
      <c r="C307" s="41" t="s">
        <v>32</v>
      </c>
      <c r="D307" s="39">
        <f t="shared" si="21"/>
        <v>70</v>
      </c>
      <c r="E307" s="39">
        <v>0</v>
      </c>
      <c r="F307" s="39">
        <v>0</v>
      </c>
      <c r="G307" s="39">
        <v>70</v>
      </c>
      <c r="H307" s="39">
        <v>0</v>
      </c>
      <c r="I307" s="100"/>
      <c r="J307" s="115"/>
      <c r="K307" s="41">
        <v>100</v>
      </c>
      <c r="L307" s="100"/>
      <c r="M307" s="106"/>
      <c r="N307" s="45"/>
      <c r="O307" s="45"/>
    </row>
    <row r="308" spans="1:15" ht="94.5" customHeight="1">
      <c r="A308" s="106"/>
      <c r="B308" s="111"/>
      <c r="C308" s="41" t="s">
        <v>33</v>
      </c>
      <c r="D308" s="39">
        <f t="shared" si="21"/>
        <v>70</v>
      </c>
      <c r="E308" s="39">
        <v>0</v>
      </c>
      <c r="F308" s="39">
        <v>0</v>
      </c>
      <c r="G308" s="39">
        <v>70</v>
      </c>
      <c r="H308" s="39">
        <v>0</v>
      </c>
      <c r="I308" s="100"/>
      <c r="J308" s="115"/>
      <c r="K308" s="41">
        <v>100</v>
      </c>
      <c r="L308" s="100"/>
      <c r="M308" s="106"/>
      <c r="N308" s="45"/>
      <c r="O308" s="45"/>
    </row>
    <row r="309" spans="1:15" ht="36.75" customHeight="1">
      <c r="A309" s="106" t="s">
        <v>380</v>
      </c>
      <c r="B309" s="111" t="s">
        <v>381</v>
      </c>
      <c r="C309" s="41" t="s">
        <v>30</v>
      </c>
      <c r="D309" s="39">
        <f t="shared" si="21"/>
        <v>125</v>
      </c>
      <c r="E309" s="39">
        <v>0</v>
      </c>
      <c r="F309" s="39">
        <v>0</v>
      </c>
      <c r="G309" s="39">
        <v>125</v>
      </c>
      <c r="H309" s="39">
        <v>0</v>
      </c>
      <c r="I309" s="100" t="s">
        <v>382</v>
      </c>
      <c r="J309" s="115" t="s">
        <v>186</v>
      </c>
      <c r="K309" s="41">
        <v>100</v>
      </c>
      <c r="L309" s="100" t="s">
        <v>41</v>
      </c>
      <c r="M309" s="106" t="s">
        <v>366</v>
      </c>
      <c r="N309" s="45"/>
      <c r="O309" s="45"/>
    </row>
    <row r="310" spans="1:15" ht="36.75" customHeight="1">
      <c r="A310" s="106"/>
      <c r="B310" s="111"/>
      <c r="C310" s="41" t="s">
        <v>31</v>
      </c>
      <c r="D310" s="39">
        <f t="shared" si="21"/>
        <v>125</v>
      </c>
      <c r="E310" s="39">
        <v>0</v>
      </c>
      <c r="F310" s="39">
        <v>0</v>
      </c>
      <c r="G310" s="39">
        <v>125</v>
      </c>
      <c r="H310" s="39">
        <v>0</v>
      </c>
      <c r="I310" s="100"/>
      <c r="J310" s="115"/>
      <c r="K310" s="41">
        <v>100</v>
      </c>
      <c r="L310" s="100"/>
      <c r="M310" s="106"/>
      <c r="N310" s="45"/>
      <c r="O310" s="45"/>
    </row>
    <row r="311" spans="1:15" ht="36.75" customHeight="1">
      <c r="A311" s="106"/>
      <c r="B311" s="111"/>
      <c r="C311" s="41" t="s">
        <v>32</v>
      </c>
      <c r="D311" s="39">
        <f t="shared" si="21"/>
        <v>125</v>
      </c>
      <c r="E311" s="39">
        <v>0</v>
      </c>
      <c r="F311" s="39">
        <v>0</v>
      </c>
      <c r="G311" s="39">
        <v>125</v>
      </c>
      <c r="H311" s="39">
        <v>0</v>
      </c>
      <c r="I311" s="100"/>
      <c r="J311" s="115"/>
      <c r="K311" s="41">
        <v>100</v>
      </c>
      <c r="L311" s="100"/>
      <c r="M311" s="106"/>
      <c r="N311" s="45"/>
      <c r="O311" s="45"/>
    </row>
    <row r="312" spans="1:15" ht="36.75" customHeight="1">
      <c r="A312" s="106"/>
      <c r="B312" s="111"/>
      <c r="C312" s="41" t="s">
        <v>33</v>
      </c>
      <c r="D312" s="39">
        <f t="shared" si="21"/>
        <v>125</v>
      </c>
      <c r="E312" s="39">
        <v>0</v>
      </c>
      <c r="F312" s="39">
        <v>0</v>
      </c>
      <c r="G312" s="39">
        <v>125</v>
      </c>
      <c r="H312" s="39">
        <v>0</v>
      </c>
      <c r="I312" s="100"/>
      <c r="J312" s="115"/>
      <c r="K312" s="41">
        <v>100</v>
      </c>
      <c r="L312" s="100"/>
      <c r="M312" s="106"/>
      <c r="N312" s="45"/>
      <c r="O312" s="45"/>
    </row>
    <row r="313" spans="1:15" ht="23.25" customHeight="1">
      <c r="A313" s="106" t="s">
        <v>194</v>
      </c>
      <c r="B313" s="106"/>
      <c r="C313" s="41" t="s">
        <v>30</v>
      </c>
      <c r="D313" s="39">
        <f t="shared" si="21"/>
        <v>254.8</v>
      </c>
      <c r="E313" s="39">
        <f t="shared" ref="E313:H316" si="22">E301+E305+E309</f>
        <v>0</v>
      </c>
      <c r="F313" s="39">
        <f t="shared" si="22"/>
        <v>0</v>
      </c>
      <c r="G313" s="39">
        <f t="shared" si="22"/>
        <v>254.8</v>
      </c>
      <c r="H313" s="39">
        <f t="shared" si="22"/>
        <v>0</v>
      </c>
      <c r="I313" s="103" t="s">
        <v>195</v>
      </c>
      <c r="J313" s="103" t="s">
        <v>195</v>
      </c>
      <c r="K313" s="103" t="s">
        <v>195</v>
      </c>
      <c r="L313" s="103" t="s">
        <v>195</v>
      </c>
      <c r="M313" s="103" t="s">
        <v>195</v>
      </c>
      <c r="N313" s="45"/>
      <c r="O313" s="45"/>
    </row>
    <row r="314" spans="1:15" ht="23.25" customHeight="1">
      <c r="A314" s="106"/>
      <c r="B314" s="106"/>
      <c r="C314" s="41" t="s">
        <v>31</v>
      </c>
      <c r="D314" s="39">
        <f t="shared" si="21"/>
        <v>265</v>
      </c>
      <c r="E314" s="39">
        <f t="shared" si="22"/>
        <v>0</v>
      </c>
      <c r="F314" s="39">
        <f t="shared" si="22"/>
        <v>0</v>
      </c>
      <c r="G314" s="39">
        <f t="shared" si="22"/>
        <v>265</v>
      </c>
      <c r="H314" s="39">
        <f t="shared" si="22"/>
        <v>0</v>
      </c>
      <c r="I314" s="103"/>
      <c r="J314" s="103"/>
      <c r="K314" s="103"/>
      <c r="L314" s="103"/>
      <c r="M314" s="103"/>
      <c r="N314" s="45"/>
      <c r="O314" s="45"/>
    </row>
    <row r="315" spans="1:15" ht="23.25" customHeight="1">
      <c r="A315" s="106"/>
      <c r="B315" s="106"/>
      <c r="C315" s="41" t="s">
        <v>32</v>
      </c>
      <c r="D315" s="39">
        <f t="shared" si="21"/>
        <v>254.8</v>
      </c>
      <c r="E315" s="39">
        <f t="shared" si="22"/>
        <v>0</v>
      </c>
      <c r="F315" s="39">
        <f t="shared" si="22"/>
        <v>0</v>
      </c>
      <c r="G315" s="39">
        <f t="shared" si="22"/>
        <v>254.8</v>
      </c>
      <c r="H315" s="39">
        <f t="shared" si="22"/>
        <v>0</v>
      </c>
      <c r="I315" s="103"/>
      <c r="J315" s="103"/>
      <c r="K315" s="103"/>
      <c r="L315" s="103"/>
      <c r="M315" s="103"/>
      <c r="N315" s="45"/>
      <c r="O315" s="45"/>
    </row>
    <row r="316" spans="1:15" ht="23.25" customHeight="1">
      <c r="A316" s="106"/>
      <c r="B316" s="106"/>
      <c r="C316" s="41" t="s">
        <v>33</v>
      </c>
      <c r="D316" s="39">
        <f t="shared" si="21"/>
        <v>254.8</v>
      </c>
      <c r="E316" s="39">
        <f t="shared" si="22"/>
        <v>0</v>
      </c>
      <c r="F316" s="39">
        <f t="shared" si="22"/>
        <v>0</v>
      </c>
      <c r="G316" s="39">
        <f t="shared" si="22"/>
        <v>254.8</v>
      </c>
      <c r="H316" s="39">
        <f t="shared" si="22"/>
        <v>0</v>
      </c>
      <c r="I316" s="103"/>
      <c r="J316" s="103"/>
      <c r="K316" s="103"/>
      <c r="L316" s="103"/>
      <c r="M316" s="103"/>
      <c r="N316" s="45"/>
      <c r="O316" s="45"/>
    </row>
    <row r="317" spans="1:15" ht="25.5" customHeight="1">
      <c r="A317" s="113" t="s">
        <v>383</v>
      </c>
      <c r="B317" s="113"/>
      <c r="C317" s="41" t="s">
        <v>30</v>
      </c>
      <c r="D317" s="39">
        <f t="shared" si="21"/>
        <v>2688249.6</v>
      </c>
      <c r="E317" s="39">
        <f t="shared" ref="E317:H320" si="23">E55+E206+E245+E256+E267+E294+E313</f>
        <v>55201.5</v>
      </c>
      <c r="F317" s="39">
        <f t="shared" si="23"/>
        <v>1866635.9000000001</v>
      </c>
      <c r="G317" s="39">
        <f t="shared" si="23"/>
        <v>676912.20000000007</v>
      </c>
      <c r="H317" s="39">
        <f t="shared" si="23"/>
        <v>89500</v>
      </c>
      <c r="I317" s="103" t="s">
        <v>195</v>
      </c>
      <c r="J317" s="103" t="s">
        <v>195</v>
      </c>
      <c r="K317" s="103" t="s">
        <v>195</v>
      </c>
      <c r="L317" s="103" t="s">
        <v>195</v>
      </c>
      <c r="M317" s="103" t="s">
        <v>195</v>
      </c>
      <c r="N317" s="45"/>
      <c r="O317" s="45"/>
    </row>
    <row r="318" spans="1:15" ht="25.5" customHeight="1">
      <c r="A318" s="113"/>
      <c r="B318" s="113"/>
      <c r="C318" s="41" t="s">
        <v>31</v>
      </c>
      <c r="D318" s="39">
        <f t="shared" si="21"/>
        <v>2712899.5000000005</v>
      </c>
      <c r="E318" s="39">
        <f t="shared" si="23"/>
        <v>50963.7</v>
      </c>
      <c r="F318" s="39">
        <f t="shared" si="23"/>
        <v>1877620.4000000004</v>
      </c>
      <c r="G318" s="39">
        <f t="shared" si="23"/>
        <v>694815.4</v>
      </c>
      <c r="H318" s="39">
        <f t="shared" si="23"/>
        <v>89500</v>
      </c>
      <c r="I318" s="103"/>
      <c r="J318" s="103"/>
      <c r="K318" s="103"/>
      <c r="L318" s="103"/>
      <c r="M318" s="103"/>
      <c r="N318" s="45"/>
      <c r="O318" s="45"/>
    </row>
    <row r="319" spans="1:15" ht="25.5" customHeight="1">
      <c r="A319" s="113"/>
      <c r="B319" s="113"/>
      <c r="C319" s="41" t="s">
        <v>32</v>
      </c>
      <c r="D319" s="39">
        <f t="shared" si="21"/>
        <v>2844469.3</v>
      </c>
      <c r="E319" s="39">
        <f t="shared" si="23"/>
        <v>49250.200000000004</v>
      </c>
      <c r="F319" s="39">
        <f t="shared" si="23"/>
        <v>2046131.4999999998</v>
      </c>
      <c r="G319" s="39">
        <f t="shared" si="23"/>
        <v>659587.6</v>
      </c>
      <c r="H319" s="39">
        <f t="shared" si="23"/>
        <v>89500</v>
      </c>
      <c r="I319" s="103"/>
      <c r="J319" s="103"/>
      <c r="K319" s="103"/>
      <c r="L319" s="103"/>
      <c r="M319" s="103"/>
      <c r="N319" s="45"/>
      <c r="O319" s="45"/>
    </row>
    <row r="320" spans="1:15" ht="25.5" customHeight="1">
      <c r="A320" s="113"/>
      <c r="B320" s="113"/>
      <c r="C320" s="41" t="s">
        <v>33</v>
      </c>
      <c r="D320" s="39">
        <f t="shared" si="21"/>
        <v>2958244.7</v>
      </c>
      <c r="E320" s="39">
        <f t="shared" si="23"/>
        <v>47157.7</v>
      </c>
      <c r="F320" s="39">
        <f t="shared" si="23"/>
        <v>2163722.2000000002</v>
      </c>
      <c r="G320" s="39">
        <f t="shared" si="23"/>
        <v>657864.80000000005</v>
      </c>
      <c r="H320" s="39">
        <f t="shared" si="23"/>
        <v>89500</v>
      </c>
      <c r="I320" s="103"/>
      <c r="J320" s="103"/>
      <c r="K320" s="103"/>
      <c r="L320" s="103"/>
      <c r="M320" s="103"/>
      <c r="N320" s="45"/>
      <c r="O320" s="45"/>
    </row>
    <row r="321" spans="1:15" ht="25.5" customHeight="1">
      <c r="A321" s="88"/>
      <c r="B321" s="88"/>
      <c r="C321" s="43"/>
      <c r="D321" s="89"/>
      <c r="E321" s="89"/>
      <c r="F321" s="89"/>
      <c r="G321" s="89"/>
      <c r="H321" s="89"/>
      <c r="I321" s="59"/>
      <c r="J321" s="59"/>
      <c r="K321" s="59"/>
      <c r="L321" s="59"/>
      <c r="M321" s="59"/>
      <c r="N321" s="45"/>
      <c r="O321" s="45"/>
    </row>
    <row r="322" spans="1:15" ht="15.75">
      <c r="A322" s="60"/>
      <c r="B322" s="60"/>
      <c r="C322" s="61"/>
      <c r="D322" s="78"/>
      <c r="E322" s="62"/>
      <c r="F322" s="62"/>
      <c r="G322" s="63"/>
      <c r="H322" s="62"/>
      <c r="N322" s="64"/>
      <c r="O322" s="64"/>
    </row>
    <row r="323" spans="1:15" ht="36" customHeight="1">
      <c r="A323" s="99" t="s">
        <v>20</v>
      </c>
      <c r="B323" s="99"/>
      <c r="C323" s="99"/>
      <c r="D323" s="66"/>
      <c r="E323" s="66"/>
      <c r="F323" s="66"/>
      <c r="G323" s="66"/>
      <c r="H323" s="66"/>
      <c r="I323" s="66" t="s">
        <v>399</v>
      </c>
      <c r="J323" s="66"/>
      <c r="K323" s="102"/>
      <c r="L323" s="102"/>
      <c r="N323" s="64"/>
      <c r="O323" s="64"/>
    </row>
    <row r="324" spans="1:15" ht="15.75">
      <c r="A324" s="99"/>
      <c r="B324" s="99"/>
      <c r="C324" s="99"/>
      <c r="D324" s="66"/>
      <c r="E324" s="66"/>
      <c r="F324" s="66"/>
      <c r="G324" s="66"/>
      <c r="H324" s="66"/>
      <c r="I324" s="66"/>
      <c r="J324" s="66"/>
      <c r="K324" s="102"/>
      <c r="L324" s="102"/>
      <c r="M324" s="67"/>
      <c r="N324" s="64"/>
      <c r="O324" s="64"/>
    </row>
    <row r="325" spans="1:15" ht="15.75">
      <c r="A325" s="114"/>
      <c r="B325" s="114"/>
      <c r="C325" s="114"/>
      <c r="D325" s="114"/>
      <c r="E325" s="114"/>
      <c r="F325" s="114"/>
      <c r="G325" s="114"/>
      <c r="H325" s="114"/>
      <c r="I325" s="114"/>
      <c r="J325" s="114"/>
      <c r="K325" s="114"/>
      <c r="L325" s="114"/>
      <c r="M325" s="114"/>
      <c r="N325" s="64"/>
      <c r="O325" s="64"/>
    </row>
    <row r="331" spans="1:15">
      <c r="I331" s="90"/>
    </row>
  </sheetData>
  <mergeCells count="496">
    <mergeCell ref="A2:M2"/>
    <mergeCell ref="A4:A6"/>
    <mergeCell ref="B4:B6"/>
    <mergeCell ref="C4:C6"/>
    <mergeCell ref="D4:H4"/>
    <mergeCell ref="I4:I6"/>
    <mergeCell ref="J4:J6"/>
    <mergeCell ref="K4:K6"/>
    <mergeCell ref="L4:L6"/>
    <mergeCell ref="M4:M6"/>
    <mergeCell ref="D5:D6"/>
    <mergeCell ref="E5:H5"/>
    <mergeCell ref="A8:M8"/>
    <mergeCell ref="A9:A10"/>
    <mergeCell ref="B9:M9"/>
    <mergeCell ref="B10:M10"/>
    <mergeCell ref="A11:A14"/>
    <mergeCell ref="B11:B14"/>
    <mergeCell ref="I11:I14"/>
    <mergeCell ref="J11:J14"/>
    <mergeCell ref="L11:L14"/>
    <mergeCell ref="M11:M14"/>
    <mergeCell ref="A15:A18"/>
    <mergeCell ref="B15:B18"/>
    <mergeCell ref="I15:I18"/>
    <mergeCell ref="J15:J18"/>
    <mergeCell ref="L15:L18"/>
    <mergeCell ref="M15:M18"/>
    <mergeCell ref="A19:A30"/>
    <mergeCell ref="B19:B30"/>
    <mergeCell ref="C19:C21"/>
    <mergeCell ref="D19:D21"/>
    <mergeCell ref="E19:E21"/>
    <mergeCell ref="F19:F21"/>
    <mergeCell ref="G19:G21"/>
    <mergeCell ref="H19:H21"/>
    <mergeCell ref="L19:L30"/>
    <mergeCell ref="M19:M30"/>
    <mergeCell ref="C22:C24"/>
    <mergeCell ref="D22:D24"/>
    <mergeCell ref="E22:E24"/>
    <mergeCell ref="F22:F24"/>
    <mergeCell ref="G22:G24"/>
    <mergeCell ref="H22:H24"/>
    <mergeCell ref="C25:C27"/>
    <mergeCell ref="D25:D27"/>
    <mergeCell ref="E25:E27"/>
    <mergeCell ref="F25:F27"/>
    <mergeCell ref="G25:G27"/>
    <mergeCell ref="H25:H27"/>
    <mergeCell ref="C28:C30"/>
    <mergeCell ref="D28:D30"/>
    <mergeCell ref="E28:E30"/>
    <mergeCell ref="F28:F30"/>
    <mergeCell ref="G28:G30"/>
    <mergeCell ref="H28:H30"/>
    <mergeCell ref="A31:A34"/>
    <mergeCell ref="B31:B34"/>
    <mergeCell ref="I31:I34"/>
    <mergeCell ref="J31:J34"/>
    <mergeCell ref="L31:L34"/>
    <mergeCell ref="M31:M34"/>
    <mergeCell ref="A35:A38"/>
    <mergeCell ref="B35:B38"/>
    <mergeCell ref="I35:I38"/>
    <mergeCell ref="J35:J38"/>
    <mergeCell ref="L35:L38"/>
    <mergeCell ref="M35:M38"/>
    <mergeCell ref="A39:A42"/>
    <mergeCell ref="B39:B42"/>
    <mergeCell ref="I39:I42"/>
    <mergeCell ref="J39:J42"/>
    <mergeCell ref="L39:L42"/>
    <mergeCell ref="M39:M42"/>
    <mergeCell ref="A43:A46"/>
    <mergeCell ref="B43:B46"/>
    <mergeCell ref="I43:I46"/>
    <mergeCell ref="J43:J46"/>
    <mergeCell ref="L43:L46"/>
    <mergeCell ref="M43:M46"/>
    <mergeCell ref="A47:A50"/>
    <mergeCell ref="B47:B50"/>
    <mergeCell ref="I47:I50"/>
    <mergeCell ref="J47:J50"/>
    <mergeCell ref="L47:L50"/>
    <mergeCell ref="M47:M50"/>
    <mergeCell ref="A51:A54"/>
    <mergeCell ref="B51:B54"/>
    <mergeCell ref="I51:I54"/>
    <mergeCell ref="J51:J54"/>
    <mergeCell ref="L51:L54"/>
    <mergeCell ref="M51:M54"/>
    <mergeCell ref="A55:B58"/>
    <mergeCell ref="I55:I58"/>
    <mergeCell ref="J55:J58"/>
    <mergeCell ref="K55:K58"/>
    <mergeCell ref="L55:L58"/>
    <mergeCell ref="M55:M58"/>
    <mergeCell ref="A59:M59"/>
    <mergeCell ref="A60:A61"/>
    <mergeCell ref="B60:M60"/>
    <mergeCell ref="B61:M61"/>
    <mergeCell ref="A62:A65"/>
    <mergeCell ref="B62:B65"/>
    <mergeCell ref="I62:I65"/>
    <mergeCell ref="J62:J65"/>
    <mergeCell ref="L62:L65"/>
    <mergeCell ref="M62:M65"/>
    <mergeCell ref="A66:A69"/>
    <mergeCell ref="B66:B69"/>
    <mergeCell ref="I66:I69"/>
    <mergeCell ref="J66:J69"/>
    <mergeCell ref="L66:L69"/>
    <mergeCell ref="M66:M69"/>
    <mergeCell ref="A70:A93"/>
    <mergeCell ref="B70:B93"/>
    <mergeCell ref="C70:C75"/>
    <mergeCell ref="D70:D75"/>
    <mergeCell ref="E70:E75"/>
    <mergeCell ref="F70:F75"/>
    <mergeCell ref="G70:G75"/>
    <mergeCell ref="H70:H75"/>
    <mergeCell ref="L70:L93"/>
    <mergeCell ref="M70:M93"/>
    <mergeCell ref="C76:C81"/>
    <mergeCell ref="D76:D81"/>
    <mergeCell ref="E76:E81"/>
    <mergeCell ref="F76:F81"/>
    <mergeCell ref="G76:G81"/>
    <mergeCell ref="H76:H81"/>
    <mergeCell ref="C82:C87"/>
    <mergeCell ref="D82:D87"/>
    <mergeCell ref="E82:E87"/>
    <mergeCell ref="F82:F87"/>
    <mergeCell ref="G82:G87"/>
    <mergeCell ref="H82:H87"/>
    <mergeCell ref="C88:C93"/>
    <mergeCell ref="D88:D93"/>
    <mergeCell ref="E88:E93"/>
    <mergeCell ref="F88:F93"/>
    <mergeCell ref="G88:G93"/>
    <mergeCell ref="H88:H93"/>
    <mergeCell ref="A94:A97"/>
    <mergeCell ref="B94:B97"/>
    <mergeCell ref="I94:I97"/>
    <mergeCell ref="J94:J97"/>
    <mergeCell ref="L94:L97"/>
    <mergeCell ref="M94:M97"/>
    <mergeCell ref="A98:A101"/>
    <mergeCell ref="B98:B101"/>
    <mergeCell ref="I98:I101"/>
    <mergeCell ref="J98:J101"/>
    <mergeCell ref="L98:L101"/>
    <mergeCell ref="M98:M101"/>
    <mergeCell ref="A102:A105"/>
    <mergeCell ref="B102:B105"/>
    <mergeCell ref="I102:I105"/>
    <mergeCell ref="J102:J105"/>
    <mergeCell ref="L102:L105"/>
    <mergeCell ref="M102:M105"/>
    <mergeCell ref="A106:A109"/>
    <mergeCell ref="B106:B109"/>
    <mergeCell ref="I106:I109"/>
    <mergeCell ref="J106:J109"/>
    <mergeCell ref="L106:L109"/>
    <mergeCell ref="M106:M109"/>
    <mergeCell ref="A110:A113"/>
    <mergeCell ref="B110:B113"/>
    <mergeCell ref="I110:I113"/>
    <mergeCell ref="J110:J113"/>
    <mergeCell ref="L110:L113"/>
    <mergeCell ref="M110:M113"/>
    <mergeCell ref="A114:A117"/>
    <mergeCell ref="B114:B117"/>
    <mergeCell ref="I114:I117"/>
    <mergeCell ref="J114:J117"/>
    <mergeCell ref="L114:L117"/>
    <mergeCell ref="M114:M117"/>
    <mergeCell ref="A118:A121"/>
    <mergeCell ref="B118:B121"/>
    <mergeCell ref="I118:I121"/>
    <mergeCell ref="J118:J121"/>
    <mergeCell ref="L118:L121"/>
    <mergeCell ref="M118:M121"/>
    <mergeCell ref="A122:A125"/>
    <mergeCell ref="B122:B125"/>
    <mergeCell ref="I122:I125"/>
    <mergeCell ref="J122:J125"/>
    <mergeCell ref="L122:L125"/>
    <mergeCell ref="M122:M125"/>
    <mergeCell ref="A126:A129"/>
    <mergeCell ref="B126:B129"/>
    <mergeCell ref="I126:I129"/>
    <mergeCell ref="J126:J129"/>
    <mergeCell ref="L126:L129"/>
    <mergeCell ref="M126:M129"/>
    <mergeCell ref="A130:A133"/>
    <mergeCell ref="B130:B133"/>
    <mergeCell ref="I130:I133"/>
    <mergeCell ref="J130:J133"/>
    <mergeCell ref="L130:L133"/>
    <mergeCell ref="M130:M133"/>
    <mergeCell ref="A134:A137"/>
    <mergeCell ref="B134:B137"/>
    <mergeCell ref="I134:I137"/>
    <mergeCell ref="J134:J137"/>
    <mergeCell ref="L134:L137"/>
    <mergeCell ref="M134:M137"/>
    <mergeCell ref="A138:A141"/>
    <mergeCell ref="B138:B141"/>
    <mergeCell ref="I138:I141"/>
    <mergeCell ref="J138:J141"/>
    <mergeCell ref="L138:L141"/>
    <mergeCell ref="M138:M141"/>
    <mergeCell ref="A142:A145"/>
    <mergeCell ref="B142:B145"/>
    <mergeCell ref="I142:I145"/>
    <mergeCell ref="J142:J145"/>
    <mergeCell ref="L142:L145"/>
    <mergeCell ref="M142:M145"/>
    <mergeCell ref="A146:A149"/>
    <mergeCell ref="B146:B149"/>
    <mergeCell ref="I146:I149"/>
    <mergeCell ref="J146:J149"/>
    <mergeCell ref="L146:L149"/>
    <mergeCell ref="M146:M149"/>
    <mergeCell ref="A150:A153"/>
    <mergeCell ref="B150:B153"/>
    <mergeCell ref="I150:I153"/>
    <mergeCell ref="J150:J153"/>
    <mergeCell ref="L150:L153"/>
    <mergeCell ref="M150:M153"/>
    <mergeCell ref="A154:A157"/>
    <mergeCell ref="B154:B157"/>
    <mergeCell ref="I154:I157"/>
    <mergeCell ref="J154:J157"/>
    <mergeCell ref="L154:L157"/>
    <mergeCell ref="M154:M157"/>
    <mergeCell ref="A158:A161"/>
    <mergeCell ref="B158:B161"/>
    <mergeCell ref="I158:I161"/>
    <mergeCell ref="J158:J161"/>
    <mergeCell ref="L158:L161"/>
    <mergeCell ref="M158:M161"/>
    <mergeCell ref="A162:A169"/>
    <mergeCell ref="B162:B169"/>
    <mergeCell ref="C162:C163"/>
    <mergeCell ref="D162:D163"/>
    <mergeCell ref="E162:E163"/>
    <mergeCell ref="F162:F163"/>
    <mergeCell ref="G162:G163"/>
    <mergeCell ref="H162:H163"/>
    <mergeCell ref="L162:L169"/>
    <mergeCell ref="M162:M169"/>
    <mergeCell ref="C164:C165"/>
    <mergeCell ref="D164:D165"/>
    <mergeCell ref="E164:E165"/>
    <mergeCell ref="F164:F165"/>
    <mergeCell ref="G164:G165"/>
    <mergeCell ref="H164:H165"/>
    <mergeCell ref="C166:C167"/>
    <mergeCell ref="D166:D167"/>
    <mergeCell ref="E166:E167"/>
    <mergeCell ref="F166:F167"/>
    <mergeCell ref="G166:G167"/>
    <mergeCell ref="H166:H167"/>
    <mergeCell ref="C168:C169"/>
    <mergeCell ref="D168:D169"/>
    <mergeCell ref="E168:E169"/>
    <mergeCell ref="F168:F169"/>
    <mergeCell ref="G168:G169"/>
    <mergeCell ref="H168:H169"/>
    <mergeCell ref="A170:A173"/>
    <mergeCell ref="B170:B173"/>
    <mergeCell ref="I170:I173"/>
    <mergeCell ref="J170:J173"/>
    <mergeCell ref="L170:L173"/>
    <mergeCell ref="M170:M173"/>
    <mergeCell ref="A174:A177"/>
    <mergeCell ref="B174:B177"/>
    <mergeCell ref="I174:I177"/>
    <mergeCell ref="J174:J177"/>
    <mergeCell ref="L174:L177"/>
    <mergeCell ref="M174:M177"/>
    <mergeCell ref="A178:A181"/>
    <mergeCell ref="B178:B181"/>
    <mergeCell ref="I178:I181"/>
    <mergeCell ref="J178:J181"/>
    <mergeCell ref="L178:L181"/>
    <mergeCell ref="M178:M181"/>
    <mergeCell ref="A182:A185"/>
    <mergeCell ref="B182:B185"/>
    <mergeCell ref="I182:I185"/>
    <mergeCell ref="J182:J185"/>
    <mergeCell ref="L182:L185"/>
    <mergeCell ref="M182:M185"/>
    <mergeCell ref="A186:A189"/>
    <mergeCell ref="B186:B189"/>
    <mergeCell ref="I186:I189"/>
    <mergeCell ref="J186:J189"/>
    <mergeCell ref="K186:K189"/>
    <mergeCell ref="L186:L189"/>
    <mergeCell ref="M186:M189"/>
    <mergeCell ref="A190:A193"/>
    <mergeCell ref="B190:B193"/>
    <mergeCell ref="I190:I193"/>
    <mergeCell ref="J190:J193"/>
    <mergeCell ref="L190:L193"/>
    <mergeCell ref="M190:M193"/>
    <mergeCell ref="A194:A197"/>
    <mergeCell ref="B194:B197"/>
    <mergeCell ref="I194:I197"/>
    <mergeCell ref="J194:J197"/>
    <mergeCell ref="L194:L197"/>
    <mergeCell ref="M194:M197"/>
    <mergeCell ref="A198:A201"/>
    <mergeCell ref="B198:B201"/>
    <mergeCell ref="I198:I201"/>
    <mergeCell ref="J198:J201"/>
    <mergeCell ref="L198:L201"/>
    <mergeCell ref="M198:M201"/>
    <mergeCell ref="A202:A205"/>
    <mergeCell ref="B202:B205"/>
    <mergeCell ref="I202:I205"/>
    <mergeCell ref="J202:J205"/>
    <mergeCell ref="L202:L205"/>
    <mergeCell ref="M202:M205"/>
    <mergeCell ref="A206:B209"/>
    <mergeCell ref="I206:I209"/>
    <mergeCell ref="J206:J209"/>
    <mergeCell ref="K206:K209"/>
    <mergeCell ref="L206:L209"/>
    <mergeCell ref="M206:M209"/>
    <mergeCell ref="A210:M210"/>
    <mergeCell ref="A211:A212"/>
    <mergeCell ref="B211:M211"/>
    <mergeCell ref="B212:M212"/>
    <mergeCell ref="A213:A216"/>
    <mergeCell ref="B213:B216"/>
    <mergeCell ref="I213:I216"/>
    <mergeCell ref="J213:J216"/>
    <mergeCell ref="L213:L216"/>
    <mergeCell ref="M213:M216"/>
    <mergeCell ref="A217:A220"/>
    <mergeCell ref="B217:B220"/>
    <mergeCell ref="I217:I220"/>
    <mergeCell ref="J217:J220"/>
    <mergeCell ref="L217:L220"/>
    <mergeCell ref="M217:M220"/>
    <mergeCell ref="A221:A224"/>
    <mergeCell ref="B221:B224"/>
    <mergeCell ref="I221:I224"/>
    <mergeCell ref="J221:J224"/>
    <mergeCell ref="L221:L224"/>
    <mergeCell ref="M221:M224"/>
    <mergeCell ref="A225:A228"/>
    <mergeCell ref="B225:B228"/>
    <mergeCell ref="I225:I228"/>
    <mergeCell ref="J225:J228"/>
    <mergeCell ref="L225:L228"/>
    <mergeCell ref="M225:M228"/>
    <mergeCell ref="A229:A232"/>
    <mergeCell ref="B229:B232"/>
    <mergeCell ref="I229:I232"/>
    <mergeCell ref="J229:J232"/>
    <mergeCell ref="L229:L232"/>
    <mergeCell ref="M229:M232"/>
    <mergeCell ref="A233:A236"/>
    <mergeCell ref="B233:B236"/>
    <mergeCell ref="I233:I236"/>
    <mergeCell ref="J233:J236"/>
    <mergeCell ref="L233:L236"/>
    <mergeCell ref="M233:M236"/>
    <mergeCell ref="A237:A240"/>
    <mergeCell ref="B237:B240"/>
    <mergeCell ref="I237:I240"/>
    <mergeCell ref="J237:J240"/>
    <mergeCell ref="L237:L240"/>
    <mergeCell ref="M237:M240"/>
    <mergeCell ref="A241:A244"/>
    <mergeCell ref="B241:B244"/>
    <mergeCell ref="I241:I244"/>
    <mergeCell ref="J241:J244"/>
    <mergeCell ref="L241:L244"/>
    <mergeCell ref="M241:M244"/>
    <mergeCell ref="A245:B248"/>
    <mergeCell ref="I245:I248"/>
    <mergeCell ref="J245:J248"/>
    <mergeCell ref="K245:K248"/>
    <mergeCell ref="L245:L248"/>
    <mergeCell ref="M245:M248"/>
    <mergeCell ref="A249:M249"/>
    <mergeCell ref="A250:A251"/>
    <mergeCell ref="B250:M250"/>
    <mergeCell ref="B251:M251"/>
    <mergeCell ref="A252:A255"/>
    <mergeCell ref="B252:B255"/>
    <mergeCell ref="I252:I255"/>
    <mergeCell ref="J252:J255"/>
    <mergeCell ref="L252:L255"/>
    <mergeCell ref="M252:M255"/>
    <mergeCell ref="A256:B259"/>
    <mergeCell ref="I256:I259"/>
    <mergeCell ref="J256:J259"/>
    <mergeCell ref="K256:K259"/>
    <mergeCell ref="L256:L259"/>
    <mergeCell ref="M256:M259"/>
    <mergeCell ref="A260:M260"/>
    <mergeCell ref="A261:A262"/>
    <mergeCell ref="B261:M261"/>
    <mergeCell ref="B262:M262"/>
    <mergeCell ref="A263:A266"/>
    <mergeCell ref="B263:B266"/>
    <mergeCell ref="I263:I266"/>
    <mergeCell ref="J263:J266"/>
    <mergeCell ref="L263:L266"/>
    <mergeCell ref="M263:M266"/>
    <mergeCell ref="A267:B270"/>
    <mergeCell ref="I267:I270"/>
    <mergeCell ref="J267:J270"/>
    <mergeCell ref="K267:K270"/>
    <mergeCell ref="L267:L270"/>
    <mergeCell ref="M267:M270"/>
    <mergeCell ref="A271:M271"/>
    <mergeCell ref="B272:M272"/>
    <mergeCell ref="B273:M273"/>
    <mergeCell ref="A274:A277"/>
    <mergeCell ref="B274:B277"/>
    <mergeCell ref="I274:I277"/>
    <mergeCell ref="J274:J277"/>
    <mergeCell ref="L274:L277"/>
    <mergeCell ref="M274:M277"/>
    <mergeCell ref="A278:A281"/>
    <mergeCell ref="B278:B281"/>
    <mergeCell ref="I278:I281"/>
    <mergeCell ref="J278:J281"/>
    <mergeCell ref="L278:L281"/>
    <mergeCell ref="M278:M281"/>
    <mergeCell ref="A282:A285"/>
    <mergeCell ref="B282:B285"/>
    <mergeCell ref="L282:L285"/>
    <mergeCell ref="M282:M285"/>
    <mergeCell ref="A286:A289"/>
    <mergeCell ref="B286:B289"/>
    <mergeCell ref="J286:J289"/>
    <mergeCell ref="L286:L289"/>
    <mergeCell ref="M286:M289"/>
    <mergeCell ref="A290:A293"/>
    <mergeCell ref="B290:B293"/>
    <mergeCell ref="I290:I293"/>
    <mergeCell ref="J290:J293"/>
    <mergeCell ref="L290:L293"/>
    <mergeCell ref="M290:M293"/>
    <mergeCell ref="A294:B297"/>
    <mergeCell ref="I294:I297"/>
    <mergeCell ref="J294:J297"/>
    <mergeCell ref="K294:K297"/>
    <mergeCell ref="L294:L297"/>
    <mergeCell ref="M294:M297"/>
    <mergeCell ref="A298:M298"/>
    <mergeCell ref="A299:A300"/>
    <mergeCell ref="B299:M299"/>
    <mergeCell ref="B300:M300"/>
    <mergeCell ref="A301:A304"/>
    <mergeCell ref="B301:B304"/>
    <mergeCell ref="I301:I304"/>
    <mergeCell ref="J301:J304"/>
    <mergeCell ref="L301:L304"/>
    <mergeCell ref="M301:M304"/>
    <mergeCell ref="A305:A308"/>
    <mergeCell ref="B305:B308"/>
    <mergeCell ref="I305:I308"/>
    <mergeCell ref="J305:J308"/>
    <mergeCell ref="L305:L308"/>
    <mergeCell ref="M305:M308"/>
    <mergeCell ref="A309:A312"/>
    <mergeCell ref="B309:B312"/>
    <mergeCell ref="I309:I312"/>
    <mergeCell ref="J309:J312"/>
    <mergeCell ref="L309:L312"/>
    <mergeCell ref="M309:M312"/>
    <mergeCell ref="A313:B316"/>
    <mergeCell ref="I313:I316"/>
    <mergeCell ref="J313:J316"/>
    <mergeCell ref="K313:K316"/>
    <mergeCell ref="L313:L316"/>
    <mergeCell ref="M313:M316"/>
    <mergeCell ref="A317:B320"/>
    <mergeCell ref="I317:I320"/>
    <mergeCell ref="J317:J320"/>
    <mergeCell ref="K317:K320"/>
    <mergeCell ref="L317:L320"/>
    <mergeCell ref="M317:M320"/>
    <mergeCell ref="A323:C324"/>
    <mergeCell ref="K323:L324"/>
    <mergeCell ref="A325:M325"/>
  </mergeCells>
  <printOptions horizontalCentered="1"/>
  <pageMargins left="0.78740157480314965" right="0.39370078740157483" top="1.1811023622047245" bottom="0.78740157480314965" header="0.98425196850393704" footer="0.23622047244094491"/>
  <pageSetup paperSize="9" scale="64" orientation="landscape" horizontalDpi="300" verticalDpi="300" r:id="rId1"/>
  <headerFooter differentFirst="1">
    <oddHeader>&amp;C&amp;P</oddHeader>
  </headerFooter>
  <rowBreaks count="13" manualBreakCount="13">
    <brk id="22" max="12" man="1"/>
    <brk id="38" max="12" man="1"/>
    <brk id="74" max="12" man="1"/>
    <brk id="93" max="12" man="1"/>
    <brk id="125" max="12" man="1"/>
    <brk id="145" max="12" man="1"/>
    <brk id="176" max="12" man="1"/>
    <brk id="209" max="16383" man="1"/>
    <brk id="224" max="12" man="1"/>
    <brk id="270" max="16383" man="1"/>
    <brk id="285" max="12" man="1"/>
    <brk id="304" max="12" man="1"/>
    <brk id="319" max="12" man="1"/>
  </rowBreaks>
</worksheet>
</file>

<file path=xl/worksheets/sheet5.xml><?xml version="1.0" encoding="utf-8"?>
<worksheet xmlns="http://schemas.openxmlformats.org/spreadsheetml/2006/main" xmlns:r="http://schemas.openxmlformats.org/officeDocument/2006/relationships">
  <dimension ref="A1:L35"/>
  <sheetViews>
    <sheetView view="pageBreakPreview" zoomScale="60" zoomScaleNormal="95" workbookViewId="0">
      <selection activeCell="D40" sqref="D40"/>
    </sheetView>
  </sheetViews>
  <sheetFormatPr defaultColWidth="10.5" defaultRowHeight="14.25"/>
  <cols>
    <col min="1" max="1" width="27.875" style="1" customWidth="1"/>
    <col min="2" max="6" width="19.5" style="1" customWidth="1"/>
    <col min="8" max="8" width="11.625" style="1" customWidth="1"/>
    <col min="10" max="10" width="11.625" style="1" customWidth="1"/>
  </cols>
  <sheetData>
    <row r="1" spans="1:12" ht="18.75">
      <c r="A1" s="112" t="s">
        <v>384</v>
      </c>
      <c r="B1" s="112"/>
      <c r="C1" s="112"/>
      <c r="D1" s="112"/>
      <c r="E1" s="112"/>
      <c r="F1" s="112"/>
    </row>
    <row r="2" spans="1:12" ht="33" customHeight="1">
      <c r="A2" s="128" t="s">
        <v>385</v>
      </c>
      <c r="B2" s="128"/>
      <c r="C2" s="128"/>
      <c r="D2" s="128"/>
      <c r="E2" s="128"/>
      <c r="F2" s="128"/>
    </row>
    <row r="3" spans="1:12" ht="15.75">
      <c r="A3" s="68"/>
      <c r="B3" s="87"/>
      <c r="C3" s="84"/>
      <c r="D3" s="84"/>
      <c r="E3" s="84"/>
      <c r="F3" s="84"/>
    </row>
    <row r="4" spans="1:12" ht="43.5" customHeight="1">
      <c r="A4" s="69" t="s">
        <v>386</v>
      </c>
      <c r="B4" s="69" t="s">
        <v>387</v>
      </c>
      <c r="C4" s="84"/>
      <c r="D4" s="84"/>
      <c r="E4" s="84"/>
      <c r="F4" s="84"/>
    </row>
    <row r="5" spans="1:12" ht="15.75">
      <c r="A5" s="69">
        <v>1</v>
      </c>
      <c r="B5" s="69">
        <v>2</v>
      </c>
      <c r="C5" s="84"/>
      <c r="D5" s="84"/>
      <c r="E5" s="84"/>
      <c r="F5" s="84"/>
    </row>
    <row r="6" spans="1:12" ht="26.25" customHeight="1">
      <c r="A6" s="91" t="s">
        <v>388</v>
      </c>
      <c r="B6" s="92">
        <f>SUM(B7:B10)</f>
        <v>14775810.600000001</v>
      </c>
      <c r="C6" s="84"/>
      <c r="D6" s="84"/>
      <c r="E6" s="84"/>
      <c r="F6" s="84"/>
    </row>
    <row r="7" spans="1:12" ht="19.5" customHeight="1">
      <c r="A7" s="70" t="s">
        <v>389</v>
      </c>
      <c r="B7" s="71">
        <v>461598.4</v>
      </c>
      <c r="C7" s="84"/>
      <c r="D7" s="84"/>
      <c r="E7" s="84"/>
      <c r="F7" s="84"/>
    </row>
    <row r="8" spans="1:12" ht="19.5" customHeight="1">
      <c r="A8" s="72" t="s">
        <v>390</v>
      </c>
      <c r="B8" s="71">
        <v>9537333.9000000004</v>
      </c>
      <c r="C8" s="84"/>
      <c r="D8" s="84"/>
      <c r="E8" s="84"/>
      <c r="F8" s="84"/>
    </row>
    <row r="9" spans="1:12" ht="19.5" customHeight="1">
      <c r="A9" s="72" t="s">
        <v>391</v>
      </c>
      <c r="B9" s="71">
        <v>4061189.3</v>
      </c>
      <c r="C9" s="84"/>
      <c r="D9" s="84"/>
      <c r="E9" s="84"/>
      <c r="F9" s="84"/>
    </row>
    <row r="10" spans="1:12" ht="19.5" customHeight="1">
      <c r="A10" s="72" t="s">
        <v>392</v>
      </c>
      <c r="B10" s="71">
        <v>715689</v>
      </c>
      <c r="C10" s="84"/>
      <c r="D10" s="84"/>
      <c r="E10" s="84"/>
      <c r="F10" s="84"/>
    </row>
    <row r="11" spans="1:12" ht="8.25" customHeight="1">
      <c r="A11" s="73"/>
      <c r="B11" s="87"/>
      <c r="C11" s="84"/>
      <c r="D11" s="84"/>
      <c r="E11" s="84"/>
      <c r="F11" s="84"/>
    </row>
    <row r="12" spans="1:12" ht="23.25" customHeight="1">
      <c r="A12" s="128" t="s">
        <v>393</v>
      </c>
      <c r="B12" s="128"/>
      <c r="C12" s="128"/>
      <c r="D12" s="128"/>
      <c r="E12" s="128"/>
      <c r="F12" s="128"/>
    </row>
    <row r="13" spans="1:12" ht="8.25" customHeight="1">
      <c r="A13" s="68"/>
      <c r="B13" s="87"/>
      <c r="C13" s="87"/>
      <c r="D13" s="87"/>
      <c r="E13" s="87"/>
      <c r="F13" s="87"/>
    </row>
    <row r="14" spans="1:12" ht="27" customHeight="1">
      <c r="A14" s="109" t="s">
        <v>386</v>
      </c>
      <c r="B14" s="129" t="s">
        <v>220</v>
      </c>
      <c r="C14" s="129"/>
      <c r="D14" s="129"/>
      <c r="E14" s="129"/>
      <c r="F14" s="129"/>
    </row>
    <row r="15" spans="1:12" ht="27.75" customHeight="1">
      <c r="A15" s="109"/>
      <c r="B15" s="41" t="s">
        <v>30</v>
      </c>
      <c r="C15" s="41" t="s">
        <v>31</v>
      </c>
      <c r="D15" s="41" t="s">
        <v>32</v>
      </c>
      <c r="E15" s="41" t="s">
        <v>33</v>
      </c>
      <c r="F15" s="41" t="s">
        <v>394</v>
      </c>
      <c r="H15" s="74">
        <f>B6+F17</f>
        <v>26441500.200000003</v>
      </c>
      <c r="K15" s="1"/>
      <c r="L15" s="1"/>
    </row>
    <row r="16" spans="1:12" ht="19.5" customHeight="1">
      <c r="A16" s="41">
        <v>1</v>
      </c>
      <c r="B16" s="41">
        <v>2</v>
      </c>
      <c r="C16" s="41">
        <v>3</v>
      </c>
      <c r="D16" s="41">
        <v>4</v>
      </c>
      <c r="E16" s="41">
        <v>5</v>
      </c>
      <c r="F16" s="41">
        <v>6</v>
      </c>
    </row>
    <row r="17" spans="1:12" ht="23.25" customHeight="1">
      <c r="A17" s="93" t="s">
        <v>388</v>
      </c>
      <c r="B17" s="52">
        <f>SUM(B18:B21)</f>
        <v>2833979.4000000004</v>
      </c>
      <c r="C17" s="52">
        <f>SUM(C18:C21)</f>
        <v>2840978.2</v>
      </c>
      <c r="D17" s="52">
        <f>SUM(D18:D21)</f>
        <v>2938437.4</v>
      </c>
      <c r="E17" s="52">
        <f>SUM(E18:E21)</f>
        <v>3052294.6000000006</v>
      </c>
      <c r="F17" s="52">
        <f>SUM(F18:F21)</f>
        <v>11665689.6</v>
      </c>
      <c r="J17" s="75"/>
      <c r="K17" s="76"/>
      <c r="L17" s="76"/>
    </row>
    <row r="18" spans="1:12" ht="23.25" customHeight="1">
      <c r="A18" s="77" t="s">
        <v>389</v>
      </c>
      <c r="B18" s="39">
        <f t="shared" ref="B18:F21" si="0">B23+B28</f>
        <v>151928.5</v>
      </c>
      <c r="C18" s="39">
        <f t="shared" si="0"/>
        <v>144477.1</v>
      </c>
      <c r="D18" s="39">
        <f t="shared" si="0"/>
        <v>142957.70000000001</v>
      </c>
      <c r="E18" s="39">
        <f t="shared" si="0"/>
        <v>140943.70000000001</v>
      </c>
      <c r="F18" s="39">
        <f t="shared" si="0"/>
        <v>580307</v>
      </c>
    </row>
    <row r="19" spans="1:12" ht="23.25" customHeight="1">
      <c r="A19" s="77" t="s">
        <v>390</v>
      </c>
      <c r="B19" s="39">
        <f t="shared" si="0"/>
        <v>1866900.2000000002</v>
      </c>
      <c r="C19" s="39">
        <f t="shared" si="0"/>
        <v>1877875.1000000003</v>
      </c>
      <c r="D19" s="39">
        <f t="shared" si="0"/>
        <v>2046392.0999999999</v>
      </c>
      <c r="E19" s="39">
        <f t="shared" si="0"/>
        <v>2163986.1</v>
      </c>
      <c r="F19" s="39">
        <f t="shared" si="0"/>
        <v>7955153.5000000009</v>
      </c>
    </row>
    <row r="20" spans="1:12" ht="23.25" customHeight="1">
      <c r="A20" s="77" t="s">
        <v>395</v>
      </c>
      <c r="B20" s="39">
        <f t="shared" si="0"/>
        <v>725650.70000000007</v>
      </c>
      <c r="C20" s="39">
        <f t="shared" si="0"/>
        <v>729126</v>
      </c>
      <c r="D20" s="39">
        <f t="shared" si="0"/>
        <v>659587.6</v>
      </c>
      <c r="E20" s="39">
        <f t="shared" si="0"/>
        <v>657864.80000000005</v>
      </c>
      <c r="F20" s="39">
        <f t="shared" si="0"/>
        <v>2772229.1</v>
      </c>
    </row>
    <row r="21" spans="1:12" ht="23.25" customHeight="1">
      <c r="A21" s="77" t="s">
        <v>392</v>
      </c>
      <c r="B21" s="39">
        <f t="shared" si="0"/>
        <v>89500</v>
      </c>
      <c r="C21" s="39">
        <f t="shared" si="0"/>
        <v>89500</v>
      </c>
      <c r="D21" s="39">
        <f t="shared" si="0"/>
        <v>89500</v>
      </c>
      <c r="E21" s="39">
        <f t="shared" si="0"/>
        <v>89500</v>
      </c>
      <c r="F21" s="39">
        <f t="shared" si="0"/>
        <v>358000</v>
      </c>
    </row>
    <row r="22" spans="1:12" ht="27" customHeight="1">
      <c r="A22" s="77" t="s">
        <v>396</v>
      </c>
      <c r="B22" s="39">
        <f>SUM(B23:B26)</f>
        <v>145729.79999999999</v>
      </c>
      <c r="C22" s="39">
        <f>SUM(C23:C26)</f>
        <v>128078.70000000001</v>
      </c>
      <c r="D22" s="39">
        <f>SUM(D23:D26)</f>
        <v>93968.1</v>
      </c>
      <c r="E22" s="39">
        <f>SUM(E23:E26)</f>
        <v>94049.9</v>
      </c>
      <c r="F22" s="39">
        <f>SUM(F23:F26)</f>
        <v>461826.5</v>
      </c>
      <c r="J22" s="74"/>
    </row>
    <row r="23" spans="1:12" ht="23.25" customHeight="1">
      <c r="A23" s="77" t="s">
        <v>389</v>
      </c>
      <c r="B23" s="39">
        <f>'Проектная часть'!E51</f>
        <v>96727</v>
      </c>
      <c r="C23" s="39">
        <f>'Проектная часть'!E52</f>
        <v>93513.400000000009</v>
      </c>
      <c r="D23" s="39">
        <f>'Проектная часть'!E53</f>
        <v>93707.5</v>
      </c>
      <c r="E23" s="39">
        <f>'Проектная часть'!E54</f>
        <v>93786</v>
      </c>
      <c r="F23" s="39">
        <f t="shared" ref="F23:F31" si="1">SUM(B23:E23)</f>
        <v>377733.9</v>
      </c>
    </row>
    <row r="24" spans="1:12" ht="23.25" customHeight="1">
      <c r="A24" s="77" t="s">
        <v>397</v>
      </c>
      <c r="B24" s="39">
        <f>'Проектная часть'!F51</f>
        <v>264.3</v>
      </c>
      <c r="C24" s="39">
        <f>'Проектная часть'!F52</f>
        <v>254.70000000000002</v>
      </c>
      <c r="D24" s="39">
        <f>'Проектная часть'!F53</f>
        <v>260.59999999999997</v>
      </c>
      <c r="E24" s="39">
        <f>'Проектная часть'!F54</f>
        <v>263.90000000000003</v>
      </c>
      <c r="F24" s="39">
        <f t="shared" si="1"/>
        <v>1043.5</v>
      </c>
    </row>
    <row r="25" spans="1:12" ht="23.25" customHeight="1">
      <c r="A25" s="77" t="s">
        <v>395</v>
      </c>
      <c r="B25" s="39">
        <f>'Проектная часть'!G51</f>
        <v>48738.5</v>
      </c>
      <c r="C25" s="39">
        <f>'Проектная часть'!G52</f>
        <v>34310.6</v>
      </c>
      <c r="D25" s="39">
        <f>'Проектная часть'!G53</f>
        <v>0</v>
      </c>
      <c r="E25" s="39">
        <f>'Проектная часть'!G54</f>
        <v>0</v>
      </c>
      <c r="F25" s="39">
        <f t="shared" si="1"/>
        <v>83049.100000000006</v>
      </c>
    </row>
    <row r="26" spans="1:12" ht="23.25" customHeight="1">
      <c r="A26" s="77" t="s">
        <v>392</v>
      </c>
      <c r="B26" s="39">
        <f>'Проектная часть'!H51</f>
        <v>0</v>
      </c>
      <c r="C26" s="39">
        <f>'Проектная часть'!H52</f>
        <v>0</v>
      </c>
      <c r="D26" s="39">
        <f>'Проектная часть'!H53</f>
        <v>0</v>
      </c>
      <c r="E26" s="39">
        <f>'Проектная часть'!H54</f>
        <v>0</v>
      </c>
      <c r="F26" s="39">
        <f t="shared" si="1"/>
        <v>0</v>
      </c>
    </row>
    <row r="27" spans="1:12" ht="33" customHeight="1">
      <c r="A27" s="77" t="s">
        <v>398</v>
      </c>
      <c r="B27" s="39">
        <f>SUM(B28:B31)</f>
        <v>2688249.6</v>
      </c>
      <c r="C27" s="39">
        <f>SUM(C28:C31)</f>
        <v>2712899.5000000005</v>
      </c>
      <c r="D27" s="39">
        <f>SUM(D28:D31)</f>
        <v>2844469.3</v>
      </c>
      <c r="E27" s="39">
        <f>SUM(E28:E31)</f>
        <v>2958244.7</v>
      </c>
      <c r="F27" s="39">
        <f t="shared" si="1"/>
        <v>11203863.100000001</v>
      </c>
    </row>
    <row r="28" spans="1:12" ht="23.25" customHeight="1">
      <c r="A28" s="77" t="s">
        <v>389</v>
      </c>
      <c r="B28" s="71">
        <f>'Процессная часть'!E317</f>
        <v>55201.5</v>
      </c>
      <c r="C28" s="71">
        <f>'Процессная часть'!E318</f>
        <v>50963.7</v>
      </c>
      <c r="D28" s="71">
        <f>'Процессная часть'!E319</f>
        <v>49250.200000000004</v>
      </c>
      <c r="E28" s="71">
        <f>'Процессная часть'!E320</f>
        <v>47157.7</v>
      </c>
      <c r="F28" s="39">
        <f t="shared" si="1"/>
        <v>202573.09999999998</v>
      </c>
    </row>
    <row r="29" spans="1:12" ht="23.25" customHeight="1">
      <c r="A29" s="77" t="s">
        <v>397</v>
      </c>
      <c r="B29" s="71">
        <f>'Процессная часть'!F317</f>
        <v>1866635.9000000001</v>
      </c>
      <c r="C29" s="71">
        <f>'Процессная часть'!F318</f>
        <v>1877620.4000000004</v>
      </c>
      <c r="D29" s="71">
        <f>'Процессная часть'!F319</f>
        <v>2046131.4999999998</v>
      </c>
      <c r="E29" s="71">
        <f>'Процессная часть'!F320</f>
        <v>2163722.2000000002</v>
      </c>
      <c r="F29" s="39">
        <f t="shared" si="1"/>
        <v>7954110.0000000009</v>
      </c>
    </row>
    <row r="30" spans="1:12" ht="23.25" customHeight="1">
      <c r="A30" s="77" t="s">
        <v>395</v>
      </c>
      <c r="B30" s="71">
        <f>'Процессная часть'!G317</f>
        <v>676912.20000000007</v>
      </c>
      <c r="C30" s="71">
        <f>'Процессная часть'!G318</f>
        <v>694815.4</v>
      </c>
      <c r="D30" s="71">
        <f>'Процессная часть'!G319</f>
        <v>659587.6</v>
      </c>
      <c r="E30" s="71">
        <f>'Процессная часть'!G320</f>
        <v>657864.80000000005</v>
      </c>
      <c r="F30" s="39">
        <f t="shared" si="1"/>
        <v>2689180</v>
      </c>
    </row>
    <row r="31" spans="1:12" ht="23.25" customHeight="1">
      <c r="A31" s="77" t="s">
        <v>392</v>
      </c>
      <c r="B31" s="71">
        <f>'Процессная часть'!H317</f>
        <v>89500</v>
      </c>
      <c r="C31" s="71">
        <f>'Процессная часть'!H318</f>
        <v>89500</v>
      </c>
      <c r="D31" s="71">
        <f>'Процессная часть'!H319</f>
        <v>89500</v>
      </c>
      <c r="E31" s="71">
        <f>'Процессная часть'!H320</f>
        <v>89500</v>
      </c>
      <c r="F31" s="39">
        <f t="shared" si="1"/>
        <v>358000</v>
      </c>
    </row>
    <row r="32" spans="1:12" ht="15.75">
      <c r="A32" s="73"/>
      <c r="B32" s="87"/>
      <c r="C32" s="87"/>
      <c r="D32" s="87"/>
      <c r="E32" s="87"/>
      <c r="F32" s="87"/>
    </row>
    <row r="33" spans="1:10" ht="15.75">
      <c r="A33" s="99"/>
      <c r="B33" s="99"/>
      <c r="C33" s="61"/>
      <c r="D33" s="78"/>
      <c r="E33" s="78"/>
      <c r="F33" s="62"/>
    </row>
    <row r="34" spans="1:10" ht="27" customHeight="1">
      <c r="A34" s="99" t="s">
        <v>20</v>
      </c>
      <c r="B34" s="99"/>
      <c r="C34" s="66"/>
      <c r="D34" s="66"/>
      <c r="E34" s="66"/>
      <c r="F34" s="127" t="s">
        <v>399</v>
      </c>
      <c r="G34" s="44"/>
      <c r="H34" s="44"/>
      <c r="I34" s="44"/>
      <c r="J34" s="44"/>
    </row>
    <row r="35" spans="1:10" ht="15.75">
      <c r="A35" s="99"/>
      <c r="B35" s="99"/>
      <c r="C35" s="66"/>
      <c r="D35" s="66"/>
      <c r="E35" s="66"/>
      <c r="F35" s="127"/>
      <c r="G35" s="44"/>
      <c r="H35" s="44"/>
      <c r="I35" s="44"/>
      <c r="J35" s="44"/>
    </row>
  </sheetData>
  <mergeCells count="8">
    <mergeCell ref="A33:B33"/>
    <mergeCell ref="A34:B35"/>
    <mergeCell ref="F34:F35"/>
    <mergeCell ref="A1:F1"/>
    <mergeCell ref="A2:F2"/>
    <mergeCell ref="A12:F12"/>
    <mergeCell ref="A14:A15"/>
    <mergeCell ref="B14:F14"/>
  </mergeCells>
  <printOptions horizontalCentered="1"/>
  <pageMargins left="1.1811023622047245" right="0.39370078740157483" top="0.78740157480314965" bottom="0.78740157480314965" header="0.59055118110236227" footer="0.15748031496062992"/>
  <pageSetup paperSize="9" scale="62" orientation="portrait" horizontalDpi="300" verticalDpi="30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Normal.dotm</Template>
  <TotalTime>3488</TotalTime>
  <Application>LibreOffice/7.6.4.1$Windows_x86 LibreOffice_project/e19e193f88cd6c0525a17fb7a176ed8e6a3e2aa1</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Финансовое обеспечение</vt:lpstr>
      <vt:lpstr>'Процессная часть'!Заголовки_для_печати</vt:lpstr>
      <vt:lpstr>'Целевые показатели'!Заголовки_для_печати</vt:lpstr>
      <vt:lpstr>'Процессная часть'!Область_печати</vt:lpstr>
      <vt:lpstr>'Финансовое обеспечение'!Область_печати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527</cp:revision>
  <cp:lastPrinted>2026-05-21T07:57:10Z</cp:lastPrinted>
  <dcterms:created xsi:type="dcterms:W3CDTF">2024-09-19T13:44:15Z</dcterms:created>
  <dcterms:modified xsi:type="dcterms:W3CDTF">2026-05-28T12:37:32Z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